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1FFA238-8EC9-4416-BA1D-B5BA0EA76CD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ORM.DI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2" i="5"/>
  <c r="D25" i="5"/>
  <c r="D4" i="5"/>
  <c r="D15" i="5"/>
  <c r="D6" i="5"/>
  <c r="A28" i="7"/>
  <c r="D18" i="5"/>
  <c r="A15" i="3"/>
  <c r="A15" i="4"/>
  <c r="D7" i="5"/>
  <c r="A28" i="6"/>
  <c r="D11" i="4"/>
  <c r="D15" i="4"/>
  <c r="D5" i="5"/>
  <c r="A11" i="3"/>
  <c r="A11" i="4"/>
  <c r="D9" i="5"/>
  <c r="A10" i="5"/>
  <c r="A10" i="2"/>
  <c r="D10" i="2"/>
  <c r="A2" i="8" l="1"/>
  <c r="A2" i="7"/>
  <c r="A2" i="6"/>
  <c r="A2" i="5"/>
  <c r="A2" i="4"/>
  <c r="A2" i="3"/>
  <c r="A2" i="2"/>
  <c r="A2" i="1"/>
  <c r="B15" i="8" l="1"/>
  <c r="B14" i="8"/>
  <c r="D14" i="8" s="1"/>
  <c r="B13" i="8"/>
  <c r="D13" i="8" s="1"/>
  <c r="B12" i="8"/>
  <c r="D12" i="8" s="1"/>
  <c r="B11" i="8"/>
  <c r="B10" i="8"/>
  <c r="D10" i="8" s="1"/>
  <c r="A8" i="7"/>
  <c r="D8" i="7" s="1"/>
  <c r="E7" i="7"/>
  <c r="D7" i="7"/>
  <c r="C7" i="7"/>
  <c r="B7" i="7"/>
  <c r="D11" i="8" l="1"/>
  <c r="D15" i="8"/>
  <c r="E8" i="7"/>
  <c r="A9" i="7"/>
  <c r="B9" i="7" s="1"/>
  <c r="B8" i="7"/>
  <c r="C8" i="7"/>
  <c r="A8" i="6"/>
  <c r="B8" i="6" s="1"/>
  <c r="E7" i="6"/>
  <c r="D7" i="6"/>
  <c r="C7" i="6"/>
  <c r="B7" i="6"/>
  <c r="E9" i="7" l="1"/>
  <c r="D9" i="7"/>
  <c r="C9" i="7"/>
  <c r="A10" i="7"/>
  <c r="E10" i="7" s="1"/>
  <c r="D10" i="7"/>
  <c r="C8" i="6"/>
  <c r="D8" i="6"/>
  <c r="E8" i="6"/>
  <c r="A9" i="6"/>
  <c r="C25" i="5"/>
  <c r="A24" i="5"/>
  <c r="A11" i="7" l="1"/>
  <c r="B10" i="7"/>
  <c r="C10" i="7"/>
  <c r="A12" i="7"/>
  <c r="E11" i="7"/>
  <c r="D11" i="7"/>
  <c r="C11" i="7"/>
  <c r="B11" i="7"/>
  <c r="B9" i="6"/>
  <c r="A10" i="6"/>
  <c r="E9" i="6"/>
  <c r="C9" i="6"/>
  <c r="D9" i="6"/>
  <c r="C22" i="5"/>
  <c r="A20" i="5"/>
  <c r="C12" i="7" l="1"/>
  <c r="B12" i="7"/>
  <c r="A13" i="7"/>
  <c r="E12" i="7"/>
  <c r="D12" i="7"/>
  <c r="E10" i="6"/>
  <c r="B10" i="6"/>
  <c r="D10" i="6"/>
  <c r="C10" i="6"/>
  <c r="A11" i="6"/>
  <c r="C18" i="5"/>
  <c r="A17" i="5"/>
  <c r="A14" i="7" l="1"/>
  <c r="C13" i="7"/>
  <c r="B13" i="7"/>
  <c r="E13" i="7"/>
  <c r="D13" i="7"/>
  <c r="D11" i="6"/>
  <c r="B11" i="6"/>
  <c r="A12" i="6"/>
  <c r="E11" i="6"/>
  <c r="C11" i="6"/>
  <c r="C15" i="5"/>
  <c r="A14" i="5"/>
  <c r="A15" i="7" l="1"/>
  <c r="E14" i="7"/>
  <c r="D14" i="7"/>
  <c r="C14" i="7"/>
  <c r="B14" i="7"/>
  <c r="C12" i="6"/>
  <c r="A13" i="6"/>
  <c r="D12" i="6"/>
  <c r="B12" i="6"/>
  <c r="E12" i="6"/>
  <c r="B9" i="5"/>
  <c r="A9" i="5"/>
  <c r="D15" i="7" l="1"/>
  <c r="B15" i="7"/>
  <c r="A16" i="7"/>
  <c r="E15" i="7"/>
  <c r="C15" i="7"/>
  <c r="A14" i="6"/>
  <c r="E13" i="6"/>
  <c r="C13" i="6"/>
  <c r="D13" i="6"/>
  <c r="B13" i="6"/>
  <c r="C7" i="5"/>
  <c r="A17" i="7" l="1"/>
  <c r="D16" i="7"/>
  <c r="C16" i="7"/>
  <c r="B16" i="7"/>
  <c r="E16" i="7"/>
  <c r="C14" i="6"/>
  <c r="E14" i="6"/>
  <c r="D14" i="6"/>
  <c r="B14" i="6"/>
  <c r="A15" i="6"/>
  <c r="C6" i="5"/>
  <c r="B17" i="7" l="1"/>
  <c r="A18" i="7"/>
  <c r="E17" i="7"/>
  <c r="D17" i="7"/>
  <c r="C17" i="7"/>
  <c r="D15" i="6"/>
  <c r="C15" i="6"/>
  <c r="B15" i="6"/>
  <c r="A16" i="6"/>
  <c r="E15" i="6"/>
  <c r="C5" i="5"/>
  <c r="E18" i="7" l="1"/>
  <c r="C18" i="7"/>
  <c r="B18" i="7"/>
  <c r="A19" i="7"/>
  <c r="D18" i="7"/>
  <c r="D16" i="6"/>
  <c r="C16" i="6"/>
  <c r="A17" i="6"/>
  <c r="E16" i="6"/>
  <c r="B16" i="6"/>
  <c r="C4" i="5"/>
  <c r="C9" i="5" s="1"/>
  <c r="E19" i="7" l="1"/>
  <c r="D19" i="7"/>
  <c r="C19" i="7"/>
  <c r="B19" i="7"/>
  <c r="A20" i="7"/>
  <c r="B17" i="6"/>
  <c r="D17" i="6"/>
  <c r="C17" i="6"/>
  <c r="E17" i="6"/>
  <c r="A18" i="6"/>
  <c r="E14" i="4"/>
  <c r="D14" i="4"/>
  <c r="B14" i="4"/>
  <c r="A14" i="4"/>
  <c r="C20" i="7" l="1"/>
  <c r="B20" i="7"/>
  <c r="A21" i="7"/>
  <c r="E20" i="7"/>
  <c r="D20" i="7"/>
  <c r="E18" i="6"/>
  <c r="D18" i="6"/>
  <c r="B18" i="6"/>
  <c r="A19" i="6"/>
  <c r="C18" i="6"/>
  <c r="E10" i="4"/>
  <c r="E17" i="4" s="1"/>
  <c r="D10" i="4"/>
  <c r="B10" i="4"/>
  <c r="B17" i="4" s="1"/>
  <c r="A10" i="4"/>
  <c r="A22" i="7" l="1"/>
  <c r="D21" i="7"/>
  <c r="C21" i="7"/>
  <c r="B21" i="7"/>
  <c r="E21" i="7"/>
  <c r="D19" i="6"/>
  <c r="B19" i="6"/>
  <c r="A20" i="6"/>
  <c r="E19" i="6"/>
  <c r="C19" i="6"/>
  <c r="B10" i="3"/>
  <c r="B14" i="3" s="1"/>
  <c r="B17" i="3" s="1"/>
  <c r="A10" i="3"/>
  <c r="A23" i="7" l="1"/>
  <c r="E22" i="7"/>
  <c r="D22" i="7"/>
  <c r="C22" i="7"/>
  <c r="B22" i="7"/>
  <c r="C20" i="6"/>
  <c r="A21" i="6"/>
  <c r="B20" i="6"/>
  <c r="E20" i="6"/>
  <c r="D20" i="6"/>
  <c r="E9" i="2"/>
  <c r="D9" i="2"/>
  <c r="B9" i="2"/>
  <c r="A9" i="2"/>
  <c r="A67" i="1"/>
  <c r="D23" i="7" l="1"/>
  <c r="B23" i="7"/>
  <c r="A24" i="7"/>
  <c r="E23" i="7"/>
  <c r="C23" i="7"/>
  <c r="A22" i="6"/>
  <c r="B21" i="6"/>
  <c r="E21" i="6"/>
  <c r="D21" i="6"/>
  <c r="C21" i="6"/>
  <c r="A62" i="1"/>
  <c r="A63" i="1"/>
  <c r="A64" i="1"/>
  <c r="A65" i="1"/>
  <c r="A66" i="1"/>
  <c r="A68" i="1"/>
  <c r="A25" i="7" l="1"/>
  <c r="D24" i="7"/>
  <c r="C24" i="7"/>
  <c r="B24" i="7"/>
  <c r="E24" i="7"/>
  <c r="C22" i="6"/>
  <c r="B22" i="6"/>
  <c r="A23" i="6"/>
  <c r="D22" i="6"/>
  <c r="E22" i="6"/>
  <c r="B25" i="7" l="1"/>
  <c r="A26" i="7"/>
  <c r="E25" i="7"/>
  <c r="D25" i="7"/>
  <c r="C25" i="7"/>
  <c r="D23" i="6"/>
  <c r="C23" i="6"/>
  <c r="A24" i="6"/>
  <c r="B23" i="6"/>
  <c r="E23" i="6"/>
  <c r="E26" i="7" l="1"/>
  <c r="C26" i="7"/>
  <c r="B26" i="7"/>
  <c r="D26" i="7"/>
  <c r="D24" i="6"/>
  <c r="A25" i="6"/>
  <c r="C24" i="6"/>
  <c r="E24" i="6"/>
  <c r="B24" i="6"/>
  <c r="B25" i="6" l="1"/>
  <c r="A26" i="6"/>
  <c r="E25" i="6"/>
  <c r="C25" i="6"/>
  <c r="D25" i="6"/>
  <c r="E26" i="6" l="1"/>
  <c r="D26" i="6"/>
  <c r="C26" i="6"/>
  <c r="B26" i="6"/>
</calcChain>
</file>

<file path=xl/sharedStrings.xml><?xml version="1.0" encoding="utf-8"?>
<sst xmlns="http://schemas.openxmlformats.org/spreadsheetml/2006/main" count="165" uniqueCount="111">
  <si>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</si>
  <si>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 standard_dev is less than or equals 0.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</si>
  <si>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x, mean or standard_dev is non-numeric.</t>
    </r>
  </si>
  <si>
    <t>Errors Using NORM.DIST Function</t>
  </si>
  <si>
    <t>85-100</t>
  </si>
  <si>
    <t>75-85</t>
  </si>
  <si>
    <t>65-75</t>
  </si>
  <si>
    <t>50-65</t>
  </si>
  <si>
    <t>40-50</t>
  </si>
  <si>
    <t>0-40</t>
  </si>
  <si>
    <t>Percentage in Band</t>
  </si>
  <si>
    <t>Band</t>
  </si>
  <si>
    <t>Cumulative Probability</t>
  </si>
  <si>
    <t>Border</t>
  </si>
  <si>
    <t>What are the cumulative probabilities of the following 'borders': &gt;&gt;</t>
  </si>
  <si>
    <t>Standard Deviation</t>
  </si>
  <si>
    <t>Mean</t>
  </si>
  <si>
    <t>Examination results are believed to follow an approximate normal distribution as follows</t>
  </si>
  <si>
    <t>It is thought appropriate in most instances to control the user and allow only TRUE, FALSE, 1 and 0 inputs</t>
  </si>
  <si>
    <t>Note: cumulative accepts any numeric input. 0 is treated as FALSE. Any non zero input is treated as TRUE.</t>
  </si>
  <si>
    <t>Condition Test &gt;&gt;</t>
  </si>
  <si>
    <t>Logical</t>
  </si>
  <si>
    <t>&gt;0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</si>
  <si>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</si>
  <si>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</si>
  <si>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</si>
  <si>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</si>
  <si>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</si>
  <si>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</si>
  <si>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Cumulative</t>
  </si>
  <si>
    <t>Value to evaluate</t>
  </si>
  <si>
    <t>Formula for test</t>
  </si>
  <si>
    <t>Validation Backup
Conditionally formatted test</t>
  </si>
  <si>
    <t>User Inputs</t>
  </si>
  <si>
    <t>Arguments</t>
  </si>
  <si>
    <t>Error</t>
  </si>
  <si>
    <t>Check using Formula</t>
  </si>
  <si>
    <t>Using NORM.DIST</t>
  </si>
  <si>
    <t>Cumulative (TRUE) Probability (FALSE)</t>
  </si>
  <si>
    <t>With two potential values for a given probability, there is no NORM.INV crosscheck of NORM.DIST for probability density.</t>
  </si>
  <si>
    <t>Value of x</t>
  </si>
  <si>
    <t>Check using NORM.INV</t>
  </si>
  <si>
    <t>Index of Examples</t>
  </si>
  <si>
    <t>Examples of Use of NORM.DIST</t>
  </si>
  <si>
    <t>=EXP(1)^-((x-mean)^2/(2*standard_dev^2))*(1/(standard_dev*SQRT(2*PI())))</t>
  </si>
  <si>
    <t>Or in Excel linear form:</t>
  </si>
  <si>
    <t>The equation for the normal probability density function is:</t>
  </si>
  <si>
    <t>=(1+ERF((x-mean)/(standard_dev*2^0.5)))/2</t>
  </si>
  <si>
    <t>The equation for the cumulative probability function is:</t>
  </si>
  <si>
    <t>Equations / Formulas</t>
  </si>
  <si>
    <t>If TRUE returns the cumulative distribution.
If FALSE returns the probability density function.</t>
  </si>
  <si>
    <t>A logical value that determines the form of the function.</t>
  </si>
  <si>
    <t>Required.</t>
  </si>
  <si>
    <t>cumulative</t>
  </si>
  <si>
    <t>Must be greater than 0.</t>
  </si>
  <si>
    <t>The standard deviation of the distribution.</t>
  </si>
  <si>
    <t>standard_dev</t>
  </si>
  <si>
    <t>The arithmetic mean of the distribution</t>
  </si>
  <si>
    <t>mean</t>
  </si>
  <si>
    <t>The value at which to evaluate the function.</t>
  </si>
  <si>
    <t>x</t>
  </si>
  <si>
    <t>Argument Notes</t>
  </si>
  <si>
    <t>Description</t>
  </si>
  <si>
    <t>Type</t>
  </si>
  <si>
    <t>Name</t>
  </si>
  <si>
    <t>Arguments:</t>
  </si>
  <si>
    <r>
      <t>=NORM.DIST(</t>
    </r>
    <r>
      <rPr>
        <b/>
        <sz val="10"/>
        <color rgb="FFFF0000"/>
        <rFont val="Arial"/>
        <family val="2"/>
      </rPr>
      <t>x,mean,standard_dev,cumulative</t>
    </r>
    <r>
      <rPr>
        <sz val="10"/>
        <rFont val="Arial"/>
        <family val="2"/>
      </rPr>
      <t>)</t>
    </r>
  </si>
  <si>
    <t>Syntax:</t>
  </si>
  <si>
    <t>Normal distributions are extremely important in statistics, and are often used in the natural and social sciences for real-valued random variables whose distributions are not known.</t>
  </si>
  <si>
    <t>In probability theory, the normal (or Gaussian) distribution is a continuous probability distribution.</t>
  </si>
  <si>
    <t>Statements of Microsoft indicate that the NORMDIST and other replaced functions may be omitted in later versions of Excel. In Excel 2013 they are provided in a new "Compatibility" classification.</t>
  </si>
  <si>
    <t>The NORM.DIST function appears to return the same as NORMDIST.</t>
  </si>
  <si>
    <t>2010 saw a complete revision in the calculation algorithms and more appropriate naming of many statistical functions including NORMDIST.</t>
  </si>
  <si>
    <t>Comment and additional examples especially welcome here.</t>
  </si>
  <si>
    <t>Comment</t>
  </si>
  <si>
    <t>Microsoft claim greater accuracy (2009 White Paper: Function Improvements in Microsoft Office Excel 2010).</t>
  </si>
  <si>
    <t>Introduced Excel 2010 - Replacement for NORMDIST (Now in Compatibility classification)</t>
  </si>
  <si>
    <t>Built in.</t>
  </si>
  <si>
    <t>Classification - Statistics &gt; Distribution</t>
  </si>
  <si>
    <t>Classification, Source, History</t>
  </si>
  <si>
    <t>b. The probability density function for the normal distribution,</t>
  </si>
  <si>
    <t>a. The cumulative distribution function of the normal distribution.</t>
  </si>
  <si>
    <t>Returns either:</t>
  </si>
  <si>
    <t>NORM.DIST</t>
  </si>
  <si>
    <t>Example 5:- Charting NORM.DIST: Cumulative Probability Distribution</t>
  </si>
  <si>
    <t>Example 6:- Charting NORM.DIST: Probability Density Function</t>
  </si>
  <si>
    <t>Cumulative Distribution</t>
  </si>
  <si>
    <t>Mean &gt;&gt;</t>
  </si>
  <si>
    <t>St Dev &gt;&gt;</t>
  </si>
  <si>
    <t>1st Pair</t>
  </si>
  <si>
    <t>2nd Pair</t>
  </si>
  <si>
    <t>3rd Pair</t>
  </si>
  <si>
    <t>4th Pair</t>
  </si>
  <si>
    <t>Probability Density</t>
  </si>
  <si>
    <t>Example 1:- Simple Example Of Use Of NORM.DIST.</t>
  </si>
  <si>
    <t>Example 2:- Crosscheck Of NORM.DIST With NORM.INV</t>
  </si>
  <si>
    <t>Example 3:- Crosscheck Of NORM.DIST With Formula</t>
  </si>
  <si>
    <t>Example 4:- Validating Data For NORM.DIST</t>
  </si>
  <si>
    <t>Example 7:- Using NORM.DIST To Derive Probability Of Examination Marks</t>
  </si>
  <si>
    <t>Related / Similar And Frequently Used With Functions</t>
  </si>
  <si>
    <t>Related / Similar</t>
  </si>
  <si>
    <t>NORM.INV</t>
  </si>
  <si>
    <t>Replaced:</t>
  </si>
  <si>
    <t>NORMDIST</t>
  </si>
  <si>
    <t>Returns the inverse of the cumulative probability of the normal distribution.</t>
  </si>
  <si>
    <t>Returns either the cumulative probability or the probability density of the normal distribution.</t>
  </si>
  <si>
    <t>File Creation Date : 19-Jun-2020</t>
  </si>
  <si>
    <t xml:space="preserve">Open the Excel help for this function. </t>
  </si>
  <si>
    <t>Double Click on NORM.DIST and then click on the link</t>
  </si>
  <si>
    <t>Enter =NORM.DIST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</si>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</sst>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%"/>
    <numFmt numFmtId="165" formatCode="0.0000000"/>
    <numFmt numFmtId="166" formatCode="0.00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2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horizontal="left" indent="3"/>
    </xf>
    <xf numFmtId="0" fontId="0" fillId="0" borderId="0" xfId="2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0" fillId="0" borderId="0" xfId="0" applyFill="1" applyAlignment="1" applyProtection="1">
      <alignment vertical="center" wrapText="1"/>
    </xf>
    <xf numFmtId="166" fontId="1" fillId="0" borderId="0" xfId="0" applyNumberFormat="1" applyFont="1" applyFill="1" applyProtection="1"/>
    <xf numFmtId="166" fontId="3" fillId="0" borderId="0" xfId="0" quotePrefix="1" applyNumberFormat="1" applyFont="1" applyFill="1" applyAlignment="1" applyProtection="1">
      <alignment horizontal="left" indent="3"/>
    </xf>
    <xf numFmtId="0" fontId="1" fillId="0" borderId="0" xfId="0" quotePrefix="1" applyFont="1" applyFill="1" applyProtection="1"/>
    <xf numFmtId="166" fontId="0" fillId="0" borderId="0" xfId="0" applyNumberFormat="1" applyFill="1" applyProtection="1"/>
    <xf numFmtId="0" fontId="0" fillId="0" borderId="0" xfId="0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Protection="1">
      <protection locked="0"/>
    </xf>
    <xf numFmtId="165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wrapText="1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center" vertical="top" wrapText="1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alignment horizontal="left"/>
      <protection locked="0"/>
    </xf>
    <xf numFmtId="165" fontId="1" fillId="0" borderId="0" xfId="0" applyNumberFormat="1" applyFont="1" applyFill="1" applyProtection="1"/>
    <xf numFmtId="0" fontId="5" fillId="3" borderId="0" xfId="0" quotePrefix="1" applyFont="1" applyFill="1" applyAlignment="1" applyProtection="1">
      <alignment vertical="center"/>
    </xf>
    <xf numFmtId="0" fontId="4" fillId="0" borderId="0" xfId="0" applyFont="1" applyFill="1" applyAlignment="1" applyProtection="1">
      <alignment horizontal="right"/>
    </xf>
    <xf numFmtId="0" fontId="0" fillId="0" borderId="0" xfId="0" applyFill="1" applyAlignment="1" applyProtection="1">
      <alignment horizontal="right"/>
    </xf>
    <xf numFmtId="164" fontId="0" fillId="0" borderId="0" xfId="1" applyNumberFormat="1" applyFont="1" applyFill="1" applyAlignment="1" applyProtection="1">
      <alignment horizontal="left"/>
    </xf>
    <xf numFmtId="164" fontId="0" fillId="0" borderId="0" xfId="0" applyNumberFormat="1" applyFill="1" applyAlignment="1" applyProtection="1">
      <alignment horizontal="left"/>
    </xf>
  </cellXfs>
  <cellStyles count="3">
    <cellStyle name="Hyperlink" xfId="2" builtinId="8"/>
    <cellStyle name="Normal" xfId="0" builtinId="0"/>
    <cellStyle name="Percent" xfId="1" builtinId="5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Cumulative Normal Distribution</a:t>
            </a:r>
          </a:p>
        </c:rich>
      </c:tx>
      <c:layout>
        <c:manualLayout>
          <c:xMode val="edge"/>
          <c:yMode val="edge"/>
          <c:x val="0.25526097897556621"/>
          <c:y val="3.1491676353826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'Example 5'!$B$6</c:f>
              <c:strCache>
                <c:ptCount val="1"/>
                <c:pt idx="0">
                  <c:v>1st Pair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5'!$A$7:$A$26</c:f>
              <c:numCache>
                <c:formatCode>General</c:formatCode>
                <c:ptCount val="20"/>
                <c:pt idx="0">
                  <c:v>40</c:v>
                </c:pt>
                <c:pt idx="1">
                  <c:v>43</c:v>
                </c:pt>
                <c:pt idx="2">
                  <c:v>46</c:v>
                </c:pt>
                <c:pt idx="3">
                  <c:v>49</c:v>
                </c:pt>
                <c:pt idx="4">
                  <c:v>52</c:v>
                </c:pt>
                <c:pt idx="5">
                  <c:v>55</c:v>
                </c:pt>
                <c:pt idx="6">
                  <c:v>58</c:v>
                </c:pt>
                <c:pt idx="7">
                  <c:v>61</c:v>
                </c:pt>
                <c:pt idx="8">
                  <c:v>64</c:v>
                </c:pt>
                <c:pt idx="9">
                  <c:v>67</c:v>
                </c:pt>
                <c:pt idx="10">
                  <c:v>70</c:v>
                </c:pt>
                <c:pt idx="11">
                  <c:v>73</c:v>
                </c:pt>
                <c:pt idx="12">
                  <c:v>76</c:v>
                </c:pt>
                <c:pt idx="13">
                  <c:v>79</c:v>
                </c:pt>
                <c:pt idx="14">
                  <c:v>82</c:v>
                </c:pt>
                <c:pt idx="15">
                  <c:v>85</c:v>
                </c:pt>
                <c:pt idx="16">
                  <c:v>88</c:v>
                </c:pt>
                <c:pt idx="17">
                  <c:v>91</c:v>
                </c:pt>
                <c:pt idx="18">
                  <c:v>94</c:v>
                </c:pt>
                <c:pt idx="19">
                  <c:v>97</c:v>
                </c:pt>
              </c:numCache>
            </c:numRef>
          </c:cat>
          <c:val>
            <c:numRef>
              <c:f>'Example 5'!$B$7:$B$26</c:f>
              <c:numCache>
                <c:formatCode>0.0000000</c:formatCode>
                <c:ptCount val="20"/>
                <c:pt idx="0">
                  <c:v>1.0188922978075513E-4</c:v>
                </c:pt>
                <c:pt idx="1">
                  <c:v>5.0862067516432635E-4</c:v>
                </c:pt>
                <c:pt idx="2">
                  <c:v>2.1373669800862785E-3</c:v>
                </c:pt>
                <c:pt idx="3">
                  <c:v>7.5792194387197245E-3</c:v>
                </c:pt>
                <c:pt idx="4">
                  <c:v>2.2750131948179191E-2</c:v>
                </c:pt>
                <c:pt idx="5">
                  <c:v>5.8041566869327516E-2</c:v>
                </c:pt>
                <c:pt idx="6">
                  <c:v>0.1265489544735578</c:v>
                </c:pt>
                <c:pt idx="7">
                  <c:v>0.23752526202697649</c:v>
                </c:pt>
                <c:pt idx="8">
                  <c:v>0.38754848109799234</c:v>
                </c:pt>
                <c:pt idx="9">
                  <c:v>0.5567984968164682</c:v>
                </c:pt>
                <c:pt idx="10">
                  <c:v>0.71614541690132372</c:v>
                </c:pt>
                <c:pt idx="11">
                  <c:v>0.84134474606854304</c:v>
                </c:pt>
                <c:pt idx="12">
                  <c:v>0.9234362744901653</c:v>
                </c:pt>
                <c:pt idx="13">
                  <c:v>0.9683545838833274</c:v>
                </c:pt>
                <c:pt idx="14">
                  <c:v>0.9888645105203836</c:v>
                </c:pt>
                <c:pt idx="15">
                  <c:v>0.99667905726178674</c:v>
                </c:pt>
                <c:pt idx="16">
                  <c:v>0.99916346263892386</c:v>
                </c:pt>
                <c:pt idx="17">
                  <c:v>0.9998224803096265</c:v>
                </c:pt>
                <c:pt idx="18">
                  <c:v>0.99996832875816688</c:v>
                </c:pt>
                <c:pt idx="19">
                  <c:v>0.99999525703480385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242-43DE-BF1D-2A957715C2CA}"/>
            </c:ext>
          </c:extLst>
        </c:ser>
        <c:ser>
          <c:idx val="1"/>
          <c:order val="1"/>
          <c:tx>
            <c:strRef>
              <c:f>'Example 5'!$C$6</c:f>
              <c:strCache>
                <c:ptCount val="1"/>
                <c:pt idx="0">
                  <c:v>2nd Pair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5'!$A$7:$A$26</c:f>
              <c:numCache>
                <c:formatCode>General</c:formatCode>
                <c:ptCount val="20"/>
                <c:pt idx="0">
                  <c:v>40</c:v>
                </c:pt>
                <c:pt idx="1">
                  <c:v>43</c:v>
                </c:pt>
                <c:pt idx="2">
                  <c:v>46</c:v>
                </c:pt>
                <c:pt idx="3">
                  <c:v>49</c:v>
                </c:pt>
                <c:pt idx="4">
                  <c:v>52</c:v>
                </c:pt>
                <c:pt idx="5">
                  <c:v>55</c:v>
                </c:pt>
                <c:pt idx="6">
                  <c:v>58</c:v>
                </c:pt>
                <c:pt idx="7">
                  <c:v>61</c:v>
                </c:pt>
                <c:pt idx="8">
                  <c:v>64</c:v>
                </c:pt>
                <c:pt idx="9">
                  <c:v>67</c:v>
                </c:pt>
                <c:pt idx="10">
                  <c:v>70</c:v>
                </c:pt>
                <c:pt idx="11">
                  <c:v>73</c:v>
                </c:pt>
                <c:pt idx="12">
                  <c:v>76</c:v>
                </c:pt>
                <c:pt idx="13">
                  <c:v>79</c:v>
                </c:pt>
                <c:pt idx="14">
                  <c:v>82</c:v>
                </c:pt>
                <c:pt idx="15">
                  <c:v>85</c:v>
                </c:pt>
                <c:pt idx="16">
                  <c:v>88</c:v>
                </c:pt>
                <c:pt idx="17">
                  <c:v>91</c:v>
                </c:pt>
                <c:pt idx="18">
                  <c:v>94</c:v>
                </c:pt>
                <c:pt idx="19">
                  <c:v>97</c:v>
                </c:pt>
              </c:numCache>
            </c:numRef>
          </c:cat>
          <c:val>
            <c:numRef>
              <c:f>'Example 5'!$C$7:$C$26</c:f>
              <c:numCache>
                <c:formatCode>0.0000000</c:formatCode>
                <c:ptCount val="20"/>
                <c:pt idx="0">
                  <c:v>1.9330282699818791E-3</c:v>
                </c:pt>
                <c:pt idx="1">
                  <c:v>5.3009217842432876E-3</c:v>
                </c:pt>
                <c:pt idx="2">
                  <c:v>1.3134145691021117E-2</c:v>
                </c:pt>
                <c:pt idx="3">
                  <c:v>2.9453359307830964E-2</c:v>
                </c:pt>
                <c:pt idx="4">
                  <c:v>5.9906907102771828E-2</c:v>
                </c:pt>
                <c:pt idx="5">
                  <c:v>0.11081180122969675</c:v>
                </c:pt>
                <c:pt idx="6">
                  <c:v>0.18703139874544125</c:v>
                </c:pt>
                <c:pt idx="7">
                  <c:v>0.28925736075397196</c:v>
                </c:pt>
                <c:pt idx="8">
                  <c:v>0.4120704478709426</c:v>
                </c:pt>
                <c:pt idx="9">
                  <c:v>0.5442358810453114</c:v>
                </c:pt>
                <c:pt idx="10">
                  <c:v>0.67163935671811481</c:v>
                </c:pt>
                <c:pt idx="11">
                  <c:v>0.78164998463862112</c:v>
                </c:pt>
                <c:pt idx="12">
                  <c:v>0.86673973709749452</c:v>
                </c:pt>
                <c:pt idx="13">
                  <c:v>0.92569300177239411</c:v>
                </c:pt>
                <c:pt idx="14">
                  <c:v>0.96227982018659974</c:v>
                </c:pt>
                <c:pt idx="15">
                  <c:v>0.98261861868888578</c:v>
                </c:pt>
                <c:pt idx="16">
                  <c:v>0.9927462288751322</c:v>
                </c:pt>
                <c:pt idx="17">
                  <c:v>0.99726339821375587</c:v>
                </c:pt>
                <c:pt idx="18">
                  <c:v>0.99906807603248504</c:v>
                </c:pt>
                <c:pt idx="19">
                  <c:v>0.99971388289013052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242-43DE-BF1D-2A957715C2CA}"/>
            </c:ext>
          </c:extLst>
        </c:ser>
        <c:ser>
          <c:idx val="2"/>
          <c:order val="2"/>
          <c:tx>
            <c:strRef>
              <c:f>'Example 5'!$D$6</c:f>
              <c:strCache>
                <c:ptCount val="1"/>
                <c:pt idx="0">
                  <c:v>3rd Pair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5'!$A$7:$A$26</c:f>
              <c:numCache>
                <c:formatCode>General</c:formatCode>
                <c:ptCount val="20"/>
                <c:pt idx="0">
                  <c:v>40</c:v>
                </c:pt>
                <c:pt idx="1">
                  <c:v>43</c:v>
                </c:pt>
                <c:pt idx="2">
                  <c:v>46</c:v>
                </c:pt>
                <c:pt idx="3">
                  <c:v>49</c:v>
                </c:pt>
                <c:pt idx="4">
                  <c:v>52</c:v>
                </c:pt>
                <c:pt idx="5">
                  <c:v>55</c:v>
                </c:pt>
                <c:pt idx="6">
                  <c:v>58</c:v>
                </c:pt>
                <c:pt idx="7">
                  <c:v>61</c:v>
                </c:pt>
                <c:pt idx="8">
                  <c:v>64</c:v>
                </c:pt>
                <c:pt idx="9">
                  <c:v>67</c:v>
                </c:pt>
                <c:pt idx="10">
                  <c:v>70</c:v>
                </c:pt>
                <c:pt idx="11">
                  <c:v>73</c:v>
                </c:pt>
                <c:pt idx="12">
                  <c:v>76</c:v>
                </c:pt>
                <c:pt idx="13">
                  <c:v>79</c:v>
                </c:pt>
                <c:pt idx="14">
                  <c:v>82</c:v>
                </c:pt>
                <c:pt idx="15">
                  <c:v>85</c:v>
                </c:pt>
                <c:pt idx="16">
                  <c:v>88</c:v>
                </c:pt>
                <c:pt idx="17">
                  <c:v>91</c:v>
                </c:pt>
                <c:pt idx="18">
                  <c:v>94</c:v>
                </c:pt>
                <c:pt idx="19">
                  <c:v>97</c:v>
                </c:pt>
              </c:numCache>
            </c:numRef>
          </c:cat>
          <c:val>
            <c:numRef>
              <c:f>'Example 5'!$D$7:$D$26</c:f>
              <c:numCache>
                <c:formatCode>0.0000000</c:formatCode>
                <c:ptCount val="20"/>
                <c:pt idx="0">
                  <c:v>9.0482827068455538E-3</c:v>
                </c:pt>
                <c:pt idx="1">
                  <c:v>1.8268107011540649E-2</c:v>
                </c:pt>
                <c:pt idx="2">
                  <c:v>3.4518173997207628E-2</c:v>
                </c:pt>
                <c:pt idx="3">
                  <c:v>6.1118177724005893E-2</c:v>
                </c:pt>
                <c:pt idx="4">
                  <c:v>0.10155741817156576</c:v>
                </c:pt>
                <c:pt idx="5">
                  <c:v>0.15865525393145699</c:v>
                </c:pt>
                <c:pt idx="6">
                  <c:v>0.23352945085758678</c:v>
                </c:pt>
                <c:pt idx="7">
                  <c:v>0.32471814186337733</c:v>
                </c:pt>
                <c:pt idx="8">
                  <c:v>0.42786270766003576</c:v>
                </c:pt>
                <c:pt idx="9">
                  <c:v>0.53621758669689434</c:v>
                </c:pt>
                <c:pt idx="10">
                  <c:v>0.64193521557221733</c:v>
                </c:pt>
                <c:pt idx="11">
                  <c:v>0.73773028178234357</c:v>
                </c:pt>
                <c:pt idx="12">
                  <c:v>0.81834892955655103</c:v>
                </c:pt>
                <c:pt idx="13">
                  <c:v>0.88136107406586084</c:v>
                </c:pt>
                <c:pt idx="14">
                  <c:v>0.92710242952401201</c:v>
                </c:pt>
                <c:pt idx="15">
                  <c:v>0.95794065260104322</c:v>
                </c:pt>
                <c:pt idx="16">
                  <c:v>0.97724986805182079</c:v>
                </c:pt>
                <c:pt idx="17">
                  <c:v>0.98847868995611909</c:v>
                </c:pt>
                <c:pt idx="18">
                  <c:v>0.99454322142594231</c:v>
                </c:pt>
                <c:pt idx="19">
                  <c:v>0.99758517737203001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242-43DE-BF1D-2A957715C2CA}"/>
            </c:ext>
          </c:extLst>
        </c:ser>
        <c:ser>
          <c:idx val="3"/>
          <c:order val="3"/>
          <c:tx>
            <c:strRef>
              <c:f>'Example 5'!$E$6</c:f>
              <c:strCache>
                <c:ptCount val="1"/>
                <c:pt idx="0">
                  <c:v>4th Pair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5'!$A$7:$A$26</c:f>
              <c:numCache>
                <c:formatCode>General</c:formatCode>
                <c:ptCount val="20"/>
                <c:pt idx="0">
                  <c:v>40</c:v>
                </c:pt>
                <c:pt idx="1">
                  <c:v>43</c:v>
                </c:pt>
                <c:pt idx="2">
                  <c:v>46</c:v>
                </c:pt>
                <c:pt idx="3">
                  <c:v>49</c:v>
                </c:pt>
                <c:pt idx="4">
                  <c:v>52</c:v>
                </c:pt>
                <c:pt idx="5">
                  <c:v>55</c:v>
                </c:pt>
                <c:pt idx="6">
                  <c:v>58</c:v>
                </c:pt>
                <c:pt idx="7">
                  <c:v>61</c:v>
                </c:pt>
                <c:pt idx="8">
                  <c:v>64</c:v>
                </c:pt>
                <c:pt idx="9">
                  <c:v>67</c:v>
                </c:pt>
                <c:pt idx="10">
                  <c:v>70</c:v>
                </c:pt>
                <c:pt idx="11">
                  <c:v>73</c:v>
                </c:pt>
                <c:pt idx="12">
                  <c:v>76</c:v>
                </c:pt>
                <c:pt idx="13">
                  <c:v>79</c:v>
                </c:pt>
                <c:pt idx="14">
                  <c:v>82</c:v>
                </c:pt>
                <c:pt idx="15">
                  <c:v>85</c:v>
                </c:pt>
                <c:pt idx="16">
                  <c:v>88</c:v>
                </c:pt>
                <c:pt idx="17">
                  <c:v>91</c:v>
                </c:pt>
                <c:pt idx="18">
                  <c:v>94</c:v>
                </c:pt>
                <c:pt idx="19">
                  <c:v>97</c:v>
                </c:pt>
              </c:numCache>
            </c:numRef>
          </c:cat>
          <c:val>
            <c:numRef>
              <c:f>'Example 5'!$E$7:$E$26</c:f>
              <c:numCache>
                <c:formatCode>0.0000000</c:formatCode>
                <c:ptCount val="20"/>
                <c:pt idx="0">
                  <c:v>2.2750131948179191E-2</c:v>
                </c:pt>
                <c:pt idx="1">
                  <c:v>3.8427685675959514E-2</c:v>
                </c:pt>
                <c:pt idx="2">
                  <c:v>6.19679028363712E-2</c:v>
                </c:pt>
                <c:pt idx="3">
                  <c:v>9.5488846733928684E-2</c:v>
                </c:pt>
                <c:pt idx="4">
                  <c:v>0.14075731625501131</c:v>
                </c:pt>
                <c:pt idx="5">
                  <c:v>0.19873346271129638</c:v>
                </c:pt>
                <c:pt idx="6">
                  <c:v>0.26915037450936141</c:v>
                </c:pt>
                <c:pt idx="7">
                  <c:v>0.35026119705192432</c:v>
                </c:pt>
                <c:pt idx="8">
                  <c:v>0.438865520750858</c:v>
                </c:pt>
                <c:pt idx="9">
                  <c:v>0.53065763039661251</c:v>
                </c:pt>
                <c:pt idx="10">
                  <c:v>0.6208417632368548</c:v>
                </c:pt>
                <c:pt idx="11">
                  <c:v>0.70487077434261403</c:v>
                </c:pt>
                <c:pt idx="12">
                  <c:v>0.77912183628754028</c:v>
                </c:pt>
                <c:pt idx="13">
                  <c:v>0.84134474606854304</c:v>
                </c:pt>
                <c:pt idx="14">
                  <c:v>0.89079540669037915</c:v>
                </c:pt>
                <c:pt idx="15">
                  <c:v>0.92806613575919239</c:v>
                </c:pt>
                <c:pt idx="16">
                  <c:v>0.95470633903924318</c:v>
                </c:pt>
                <c:pt idx="17">
                  <c:v>0.97276480498626128</c:v>
                </c:pt>
                <c:pt idx="18">
                  <c:v>0.98437388057153064</c:v>
                </c:pt>
                <c:pt idx="19">
                  <c:v>0.99145150722389519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242-43DE-BF1D-2A957715C2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4632"/>
        <c:axId val="325343848"/>
      </c:lineChart>
      <c:catAx>
        <c:axId val="325344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848"/>
        <c:crosses val="autoZero"/>
        <c:auto val="1"/>
        <c:lblAlgn val="ctr"/>
        <c:lblOffset val="100"/>
        <c:tickLblSkip val="2"/>
        <c:noMultiLvlLbl val="0"/>
      </c:catAx>
      <c:valAx>
        <c:axId val="32534384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4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7795463514554718E-2"/>
          <c:y val="0.9113273236388626"/>
          <c:w val="0.69492913385826771"/>
          <c:h val="6.26745333713508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Probability Density Normal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330927384077"/>
          <c:y val="0.16245370370370371"/>
          <c:w val="0.8585579615048119"/>
          <c:h val="0.61498432487605714"/>
        </c:manualLayout>
      </c:layout>
      <c:lineChart>
        <c:grouping val="standard"/>
        <c:varyColors val="0"/>
        <c:ser>
          <c:idx val="0"/>
          <c:order val="0"/>
          <c:tx>
            <c:strRef>
              <c:f>'Example 6'!$B$6</c:f>
              <c:strCache>
                <c:ptCount val="1"/>
                <c:pt idx="0">
                  <c:v>1st Pair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'Example 6'!$A$7:$A$26</c15:sqref>
                  </c15:fullRef>
                </c:ext>
              </c:extLst>
              <c:f>('Example 6'!$A$7,'Example 6'!$A$9,'Example 6'!$A$11,'Example 6'!$A$13,'Example 6'!$A$15,'Example 6'!$A$17,'Example 6'!$A$19,'Example 6'!$A$21,'Example 6'!$A$23,'Example 6'!$A$25)</c:f>
              <c:numCache>
                <c:formatCode>General</c:formatCode>
                <c:ptCount val="10"/>
                <c:pt idx="0">
                  <c:v>40</c:v>
                </c:pt>
                <c:pt idx="1">
                  <c:v>46</c:v>
                </c:pt>
                <c:pt idx="2">
                  <c:v>52</c:v>
                </c:pt>
                <c:pt idx="3">
                  <c:v>58</c:v>
                </c:pt>
                <c:pt idx="4">
                  <c:v>64</c:v>
                </c:pt>
                <c:pt idx="5">
                  <c:v>70</c:v>
                </c:pt>
                <c:pt idx="6">
                  <c:v>76</c:v>
                </c:pt>
                <c:pt idx="7">
                  <c:v>82</c:v>
                </c:pt>
                <c:pt idx="8">
                  <c:v>88</c:v>
                </c:pt>
                <c:pt idx="9">
                  <c:v>94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'Example 6'!$B$7:$B$26</c15:sqref>
                  </c15:fullRef>
                </c:ext>
              </c:extLst>
              <c:f>('Example 6'!$B$7,'Example 6'!$B$9,'Example 6'!$B$11,'Example 6'!$B$13,'Example 6'!$B$15,'Example 6'!$B$17,'Example 6'!$B$19,'Example 6'!$B$21,'Example 6'!$B$23,'Example 6'!$B$25)</c:f>
              <c:numCache>
                <c:formatCode>0.0000000</c:formatCode>
                <c:ptCount val="10"/>
                <c:pt idx="0">
                  <c:v>5.7552794515307346E-5</c:v>
                </c:pt>
                <c:pt idx="1">
                  <c:v>9.6201421074717749E-4</c:v>
                </c:pt>
                <c:pt idx="2">
                  <c:v>7.712995216169723E-3</c:v>
                </c:pt>
                <c:pt idx="3">
                  <c:v>2.9661365445028648E-2</c:v>
                </c:pt>
                <c:pt idx="4">
                  <c:v>5.4712394277744596E-2</c:v>
                </c:pt>
                <c:pt idx="5">
                  <c:v>4.8406847965255365E-2</c:v>
                </c:pt>
                <c:pt idx="6">
                  <c:v>2.054255182126689E-2</c:v>
                </c:pt>
                <c:pt idx="7">
                  <c:v>4.1814651470229672E-3</c:v>
                </c:pt>
                <c:pt idx="8">
                  <c:v>4.0825270819644502E-4</c:v>
                </c:pt>
                <c:pt idx="9">
                  <c:v>1.9118603680697908E-5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6B3-49E5-AFCB-A79C5C6D2350}"/>
            </c:ext>
          </c:extLst>
        </c:ser>
        <c:ser>
          <c:idx val="1"/>
          <c:order val="1"/>
          <c:tx>
            <c:strRef>
              <c:f>'Example 6'!$C$6</c:f>
              <c:strCache>
                <c:ptCount val="1"/>
                <c:pt idx="0">
                  <c:v>2nd Pair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'Example 6'!$A$7:$A$26</c15:sqref>
                  </c15:fullRef>
                </c:ext>
              </c:extLst>
              <c:f>('Example 6'!$A$7,'Example 6'!$A$9,'Example 6'!$A$11,'Example 6'!$A$13,'Example 6'!$A$15,'Example 6'!$A$17,'Example 6'!$A$19,'Example 6'!$A$21,'Example 6'!$A$23,'Example 6'!$A$25)</c:f>
              <c:numCache>
                <c:formatCode>General</c:formatCode>
                <c:ptCount val="10"/>
                <c:pt idx="0">
                  <c:v>40</c:v>
                </c:pt>
                <c:pt idx="1">
                  <c:v>46</c:v>
                </c:pt>
                <c:pt idx="2">
                  <c:v>52</c:v>
                </c:pt>
                <c:pt idx="3">
                  <c:v>58</c:v>
                </c:pt>
                <c:pt idx="4">
                  <c:v>64</c:v>
                </c:pt>
                <c:pt idx="5">
                  <c:v>70</c:v>
                </c:pt>
                <c:pt idx="6">
                  <c:v>76</c:v>
                </c:pt>
                <c:pt idx="7">
                  <c:v>82</c:v>
                </c:pt>
                <c:pt idx="8">
                  <c:v>88</c:v>
                </c:pt>
                <c:pt idx="9">
                  <c:v>94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'Example 6'!$C$7:$C$26</c15:sqref>
                  </c15:fullRef>
                </c:ext>
              </c:extLst>
              <c:f>('Example 6'!$C$7,'Example 6'!$C$9,'Example 6'!$C$11,'Example 6'!$C$13,'Example 6'!$C$15,'Example 6'!$C$17,'Example 6'!$C$19,'Example 6'!$C$21,'Example 6'!$C$23,'Example 6'!$C$25)</c:f>
              <c:numCache>
                <c:formatCode>0.0000000</c:formatCode>
                <c:ptCount val="10"/>
                <c:pt idx="0">
                  <c:v>6.8300893484571227E-4</c:v>
                </c:pt>
                <c:pt idx="1">
                  <c:v>3.7526278928078482E-3</c:v>
                </c:pt>
                <c:pt idx="2">
                  <c:v>1.3219798936008503E-2</c:v>
                </c:pt>
                <c:pt idx="3">
                  <c:v>2.9860317949035996E-2</c:v>
                </c:pt>
                <c:pt idx="4">
                  <c:v>4.3245829907971815E-2</c:v>
                </c:pt>
                <c:pt idx="5">
                  <c:v>4.0158203320304835E-2</c:v>
                </c:pt>
                <c:pt idx="6">
                  <c:v>2.3910273444781228E-2</c:v>
                </c:pt>
                <c:pt idx="7">
                  <c:v>9.1279876069339828E-3</c:v>
                </c:pt>
                <c:pt idx="8">
                  <c:v>2.2343220471763808E-3</c:v>
                </c:pt>
                <c:pt idx="9">
                  <c:v>3.5066847960200492E-4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6B3-49E5-AFCB-A79C5C6D2350}"/>
            </c:ext>
          </c:extLst>
        </c:ser>
        <c:ser>
          <c:idx val="2"/>
          <c:order val="2"/>
          <c:tx>
            <c:strRef>
              <c:f>'Example 6'!$D$6</c:f>
              <c:strCache>
                <c:ptCount val="1"/>
                <c:pt idx="0">
                  <c:v>3rd Pair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'Example 6'!$A$7:$A$26</c15:sqref>
                  </c15:fullRef>
                </c:ext>
              </c:extLst>
              <c:f>('Example 6'!$A$7,'Example 6'!$A$9,'Example 6'!$A$11,'Example 6'!$A$13,'Example 6'!$A$15,'Example 6'!$A$17,'Example 6'!$A$19,'Example 6'!$A$21,'Example 6'!$A$23,'Example 6'!$A$25)</c:f>
              <c:numCache>
                <c:formatCode>General</c:formatCode>
                <c:ptCount val="10"/>
                <c:pt idx="0">
                  <c:v>40</c:v>
                </c:pt>
                <c:pt idx="1">
                  <c:v>46</c:v>
                </c:pt>
                <c:pt idx="2">
                  <c:v>52</c:v>
                </c:pt>
                <c:pt idx="3">
                  <c:v>58</c:v>
                </c:pt>
                <c:pt idx="4">
                  <c:v>64</c:v>
                </c:pt>
                <c:pt idx="5">
                  <c:v>70</c:v>
                </c:pt>
                <c:pt idx="6">
                  <c:v>76</c:v>
                </c:pt>
                <c:pt idx="7">
                  <c:v>82</c:v>
                </c:pt>
                <c:pt idx="8">
                  <c:v>88</c:v>
                </c:pt>
                <c:pt idx="9">
                  <c:v>94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'Example 6'!$D$7:$D$26</c15:sqref>
                  </c15:fullRef>
                </c:ext>
              </c:extLst>
              <c:f>('Example 6'!$D$7,'Example 6'!$D$9,'Example 6'!$D$11,'Example 6'!$D$13,'Example 6'!$D$15,'Example 6'!$D$17,'Example 6'!$D$19,'Example 6'!$D$21,'Example 6'!$D$23,'Example 6'!$D$25)</c:f>
              <c:numCache>
                <c:formatCode>0.0000000</c:formatCode>
                <c:ptCount val="10"/>
                <c:pt idx="0">
                  <c:v>2.2200573818426839E-3</c:v>
                </c:pt>
                <c:pt idx="1">
                  <c:v>6.945048162278796E-3</c:v>
                </c:pt>
                <c:pt idx="2">
                  <c:v>1.6135214469511598E-2</c:v>
                </c:pt>
                <c:pt idx="3">
                  <c:v>2.7839577603463662E-2</c:v>
                </c:pt>
                <c:pt idx="4">
                  <c:v>3.5672944608282402E-2</c:v>
                </c:pt>
                <c:pt idx="5">
                  <c:v>3.394717943217989E-2</c:v>
                </c:pt>
                <c:pt idx="6">
                  <c:v>2.399146956761182E-2</c:v>
                </c:pt>
                <c:pt idx="7">
                  <c:v>1.2592107556722552E-2</c:v>
                </c:pt>
                <c:pt idx="8">
                  <c:v>4.9082696830170967E-3</c:v>
                </c:pt>
                <c:pt idx="9">
                  <c:v>1.4208454069868737E-3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6B3-49E5-AFCB-A79C5C6D2350}"/>
            </c:ext>
          </c:extLst>
        </c:ser>
        <c:ser>
          <c:idx val="3"/>
          <c:order val="3"/>
          <c:tx>
            <c:strRef>
              <c:f>'Example 6'!$E$6</c:f>
              <c:strCache>
                <c:ptCount val="1"/>
                <c:pt idx="0">
                  <c:v>4th Pair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'Example 6'!$A$7:$A$26</c15:sqref>
                  </c15:fullRef>
                </c:ext>
              </c:extLst>
              <c:f>('Example 6'!$A$7,'Example 6'!$A$9,'Example 6'!$A$11,'Example 6'!$A$13,'Example 6'!$A$15,'Example 6'!$A$17,'Example 6'!$A$19,'Example 6'!$A$21,'Example 6'!$A$23,'Example 6'!$A$25)</c:f>
              <c:numCache>
                <c:formatCode>General</c:formatCode>
                <c:ptCount val="10"/>
                <c:pt idx="0">
                  <c:v>40</c:v>
                </c:pt>
                <c:pt idx="1">
                  <c:v>46</c:v>
                </c:pt>
                <c:pt idx="2">
                  <c:v>52</c:v>
                </c:pt>
                <c:pt idx="3">
                  <c:v>58</c:v>
                </c:pt>
                <c:pt idx="4">
                  <c:v>64</c:v>
                </c:pt>
                <c:pt idx="5">
                  <c:v>70</c:v>
                </c:pt>
                <c:pt idx="6">
                  <c:v>76</c:v>
                </c:pt>
                <c:pt idx="7">
                  <c:v>82</c:v>
                </c:pt>
                <c:pt idx="8">
                  <c:v>88</c:v>
                </c:pt>
                <c:pt idx="9">
                  <c:v>94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'Example 6'!$E$7:$E$26</c15:sqref>
                  </c15:fullRef>
                </c:ext>
              </c:extLst>
              <c:f>('Example 6'!$E$7,'Example 6'!$E$9,'Example 6'!$E$11,'Example 6'!$E$13,'Example 6'!$E$15,'Example 6'!$E$17,'Example 6'!$E$19,'Example 6'!$E$21,'Example 6'!$E$23,'Example 6'!$E$25)</c:f>
              <c:numCache>
                <c:formatCode>0.0000000</c:formatCode>
                <c:ptCount val="10"/>
                <c:pt idx="0">
                  <c:v>4.1531512702452358E-3</c:v>
                </c:pt>
                <c:pt idx="1">
                  <c:v>9.3974223694245438E-3</c:v>
                </c:pt>
                <c:pt idx="2">
                  <c:v>1.7184120514989163E-2</c:v>
                </c:pt>
                <c:pt idx="3">
                  <c:v>2.5394135864416231E-2</c:v>
                </c:pt>
                <c:pt idx="4">
                  <c:v>3.0326838174021271E-2</c:v>
                </c:pt>
                <c:pt idx="5">
                  <c:v>2.9269034384157778E-2</c:v>
                </c:pt>
                <c:pt idx="6">
                  <c:v>2.2828491891076719E-2</c:v>
                </c:pt>
                <c:pt idx="7">
                  <c:v>1.4389099469061943E-2</c:v>
                </c:pt>
                <c:pt idx="8">
                  <c:v>7.3295544206114158E-3</c:v>
                </c:pt>
                <c:pt idx="9">
                  <c:v>3.0172347345070092E-3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6B3-49E5-AFCB-A79C5C6D2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3064"/>
        <c:axId val="325343456"/>
      </c:lineChart>
      <c:catAx>
        <c:axId val="325343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456"/>
        <c:crosses val="autoZero"/>
        <c:auto val="1"/>
        <c:lblAlgn val="ctr"/>
        <c:lblOffset val="100"/>
        <c:noMultiLvlLbl val="0"/>
      </c:catAx>
      <c:valAx>
        <c:axId val="325343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7511851300689343E-2"/>
          <c:y val="0.92482777281705764"/>
          <c:w val="0.67610951741212955"/>
          <c:h val="5.45536704819114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43</xdr:row>
      <xdr:rowOff>133350</xdr:rowOff>
    </xdr:from>
    <xdr:ext cx="3571875" cy="1499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90500" y="7258050"/>
              <a:ext cx="3571875" cy="14990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𝑫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  <m:d>
                      <m:dPr>
                        <m:begChr m:val="["/>
                        <m:endChr m:val="]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𝒆𝒓𝒇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𝝁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𝝈</m:t>
                                </m:r>
                                <m:rad>
                                  <m:radPr>
                                    <m:degHide m:val="on"/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radPr>
                                  <m:deg/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e>
                                </m:rad>
                              </m:den>
                            </m:f>
                          </m:e>
                        </m:d>
                      </m:e>
                    </m:d>
                  </m:oMath>
                </m:oMathPara>
              </a14:m>
              <a:endParaRPr lang="en-AU" sz="1800" b="1"/>
            </a:p>
            <a:p>
              <a:r>
                <a:rPr lang="en-AU" sz="1400" b="1"/>
                <a:t>Where: </a:t>
              </a:r>
            </a:p>
            <a:p>
              <a:r>
                <a:rPr lang="en-AU" sz="1400" b="1"/>
                <a:t>erf is error function</a:t>
              </a:r>
            </a:p>
            <a:p>
              <a14:m>
                <m:oMath xmlns:m="http://schemas.openxmlformats.org/officeDocument/2006/math">
                  <m:r>
                    <a:rPr lang="en-A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𝝁</m:t>
                  </m:r>
                </m:oMath>
              </a14:m>
              <a:r>
                <a:rPr lang="en-AU" sz="1400" b="1"/>
                <a:t>= arithmetic mean</a:t>
              </a:r>
            </a:p>
            <a:p>
              <a14:m>
                <m:oMath xmlns:m="http://schemas.openxmlformats.org/officeDocument/2006/math">
                  <m:r>
                    <a:rPr lang="en-A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𝝈</m:t>
                  </m:r>
                </m:oMath>
              </a14:m>
              <a:r>
                <a:rPr lang="en-AU" sz="1400" b="1"/>
                <a:t> = standard deviation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90500" y="7258050"/>
              <a:ext cx="3571875" cy="14990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𝑫(𝒙)=𝟏/𝟐 [𝟏+𝒆𝒓𝒇((𝒙−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𝝁)/(𝝈√𝟐))]</a:t>
              </a:r>
              <a:endParaRPr lang="en-AU" sz="1800" b="1"/>
            </a:p>
            <a:p>
              <a:r>
                <a:rPr lang="en-AU" sz="1400" b="1"/>
                <a:t>Where: </a:t>
              </a:r>
            </a:p>
            <a:p>
              <a:r>
                <a:rPr lang="en-AU" sz="1400" b="1"/>
                <a:t>erf is error function</a:t>
              </a: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𝝁</a:t>
              </a:r>
              <a:r>
                <a:rPr lang="en-AU" sz="1400" b="1"/>
                <a:t>= arithmetic mean</a:t>
              </a: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𝝈</a:t>
              </a:r>
              <a:r>
                <a:rPr lang="en-AU" sz="1400" b="1"/>
                <a:t> = standard deviation</a:t>
              </a:r>
            </a:p>
          </xdr:txBody>
        </xdr:sp>
      </mc:Fallback>
    </mc:AlternateContent>
    <xdr:clientData/>
  </xdr:oneCellAnchor>
  <xdr:oneCellAnchor>
    <xdr:from>
      <xdr:col>0</xdr:col>
      <xdr:colOff>180975</xdr:colOff>
      <xdr:row>48</xdr:row>
      <xdr:rowOff>85725</xdr:rowOff>
    </xdr:from>
    <xdr:ext cx="3600450" cy="14097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80975" y="8020050"/>
              <a:ext cx="3600450" cy="14097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𝒇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  <m:rad>
                          <m:radPr>
                            <m:deg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𝝅</m:t>
                            </m:r>
                          </m:e>
                        </m:rad>
                      </m:den>
                    </m:f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𝒙</m:t>
                                    </m:r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−</m:t>
                                    </m:r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𝝁</m:t>
                                    </m:r>
                                  </m:e>
                                </m:d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𝝈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den>
                        </m:f>
                      </m:sup>
                    </m:sSup>
                  </m:oMath>
                </m:oMathPara>
              </a14:m>
              <a:endParaRPr lang="en-AU" sz="1800" b="1">
                <a:ea typeface="Cambria Math" panose="02040503050406030204" pitchFamily="18" charset="0"/>
              </a:endParaRPr>
            </a:p>
            <a:p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Where: </a:t>
              </a:r>
              <a:endParaRPr lang="en-AU" sz="1400">
                <a:effectLst/>
              </a:endParaRPr>
            </a:p>
            <a:p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e</a:t>
              </a:r>
              <a:r>
                <a:rPr lang="en-AU" sz="1400" b="1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e</a:t>
              </a:r>
              <a:endParaRPr lang="en-AU" sz="1400">
                <a:effectLst/>
              </a:endParaRPr>
            </a:p>
            <a:p>
              <a14:m>
                <m:oMath xmlns:m="http://schemas.openxmlformats.org/officeDocument/2006/math">
                  <m:r>
                    <a:rPr lang="en-A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𝝁</m:t>
                  </m:r>
                </m:oMath>
              </a14:m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 arithmetic mean</a:t>
              </a:r>
              <a:endParaRPr lang="en-AU" sz="1400">
                <a:effectLst/>
              </a:endParaRPr>
            </a:p>
            <a:p>
              <a14:m>
                <m:oMath xmlns:m="http://schemas.openxmlformats.org/officeDocument/2006/math">
                  <m:r>
                    <a:rPr lang="en-A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𝝈</m:t>
                  </m:r>
                </m:oMath>
              </a14:m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standard deviation</a:t>
              </a:r>
              <a:endParaRPr lang="en-AU" sz="1400" b="1"/>
            </a:p>
            <a:p>
              <a:endParaRPr lang="en-AU" sz="18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80975" y="8020050"/>
              <a:ext cx="3600450" cy="14097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𝒇(𝒙)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=𝟏/(𝝈√𝟐𝝅) 𝒆^(−(𝒙−𝝁)^𝟐/(𝟐𝝈^𝟐 ))</a:t>
              </a:r>
              <a:endParaRPr lang="en-AU" sz="1800" b="1">
                <a:ea typeface="Cambria Math" panose="02040503050406030204" pitchFamily="18" charset="0"/>
              </a:endParaRPr>
            </a:p>
            <a:p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Where: </a:t>
              </a:r>
              <a:endParaRPr lang="en-AU" sz="1400">
                <a:effectLst/>
              </a:endParaRPr>
            </a:p>
            <a:p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e</a:t>
              </a:r>
              <a:r>
                <a:rPr lang="en-AU" sz="1400" b="1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e</a:t>
              </a:r>
              <a:endParaRPr lang="en-AU" sz="1400">
                <a:effectLst/>
              </a:endParaRP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𝝁</a:t>
              </a:r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 arithmetic mean</a:t>
              </a:r>
              <a:endParaRPr lang="en-AU" sz="1400">
                <a:effectLst/>
              </a:endParaRP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𝝈</a:t>
              </a:r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standard deviation</a:t>
              </a:r>
              <a:endParaRPr lang="en-AU" sz="1400" b="1"/>
            </a:p>
            <a:p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342899</xdr:colOff>
      <xdr:row>3</xdr:row>
      <xdr:rowOff>28574</xdr:rowOff>
    </xdr:from>
    <xdr:to>
      <xdr:col>14</xdr:col>
      <xdr:colOff>571499</xdr:colOff>
      <xdr:row>25</xdr:row>
      <xdr:rowOff>142874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0.84263</cdr:x>
      <cdr:y>0.90933</cdr:y>
    </cdr:from>
    <cdr:to>
      <cdr:x>1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610226" y="3343276"/>
          <a:ext cx="1047749" cy="333374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276226</xdr:colOff>
      <xdr:row>3</xdr:row>
      <xdr:rowOff>66675</xdr:rowOff>
    </xdr:from>
    <xdr:to>
      <xdr:col>12</xdr:col>
      <xdr:colOff>361951</xdr:colOff>
      <xdr:row>26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0.77528</cdr:x>
      <cdr:y>0.89948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614739" y="3324208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1">
    <tabColor rgb="FF00B0F0"/>
  </sheetPr>
  <dimension ref="A1:E7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2" t="s">
        <v>83</v>
      </c>
      <c r="B1" s="33"/>
      <c r="C1" s="33"/>
      <c r="D1" s="34" t="s">
        <v>110</v>
      </c>
      <c r="E1" s="35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4"/>
    </row>
    <row r="3" spans="1:5" ht="15.75" x14ac:dyDescent="0.25">
      <c r="A3" s="5" t="s">
        <v>62</v>
      </c>
      <c r="B3" s="2"/>
      <c r="C3" s="2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82</v>
      </c>
      <c r="B4" s="8"/>
      <c r="C4" s="8"/>
      <c r="D4" s="9" t="s">
        <v>106</v>
      </c>
    </row>
    <row r="5" spans="1:5" x14ac:dyDescent="0.2">
      <c r="A5" s="10" t="s">
        <v>81</v>
      </c>
      <c r="B5" s="8"/>
      <c r="C5" s="8"/>
      <c r="D5" s="9"/>
    </row>
    <row r="6" spans="1:5" x14ac:dyDescent="0.2">
      <c r="A6" s="10" t="s">
        <v>80</v>
      </c>
      <c r="B6" s="8"/>
      <c r="C6" s="8"/>
      <c r="D6" s="11" t="s">
        <v>107</v>
      </c>
    </row>
    <row r="7" spans="1:5" x14ac:dyDescent="0.2">
      <c r="A7" s="7"/>
      <c r="B7" s="8"/>
      <c r="C7" s="8"/>
      <c r="D7" s="9" t="s">
        <v>109</v>
      </c>
    </row>
    <row r="8" spans="1:5" ht="15.75" x14ac:dyDescent="0.25">
      <c r="A8" s="5" t="s">
        <v>79</v>
      </c>
      <c r="B8" s="8"/>
      <c r="C8" s="8"/>
      <c r="D8" s="9" t="s">
        <v>108</v>
      </c>
    </row>
    <row r="9" spans="1:5" x14ac:dyDescent="0.2">
      <c r="A9" s="7"/>
      <c r="B9" s="8"/>
      <c r="C9" s="8"/>
      <c r="D9" s="9"/>
    </row>
    <row r="10" spans="1:5" x14ac:dyDescent="0.2">
      <c r="A10" s="7" t="s">
        <v>78</v>
      </c>
      <c r="B10" s="8"/>
      <c r="C10" s="8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7"/>
      <c r="B11" s="8"/>
      <c r="C11" s="8"/>
      <c r="D11" s="9"/>
    </row>
    <row r="12" spans="1:5" x14ac:dyDescent="0.2">
      <c r="A12" s="7" t="s">
        <v>77</v>
      </c>
      <c r="B12" s="8"/>
      <c r="C12" s="8"/>
      <c r="D12" s="9"/>
    </row>
    <row r="13" spans="1:5" x14ac:dyDescent="0.2">
      <c r="A13" s="7"/>
      <c r="B13" s="8"/>
      <c r="C13" s="8"/>
      <c r="D13" s="9"/>
    </row>
    <row r="14" spans="1:5" x14ac:dyDescent="0.2">
      <c r="A14" s="7" t="s">
        <v>76</v>
      </c>
      <c r="B14" s="8"/>
      <c r="C14" s="8"/>
      <c r="D14" s="9"/>
    </row>
    <row r="15" spans="1:5" x14ac:dyDescent="0.2">
      <c r="A15" s="7"/>
      <c r="B15" s="8"/>
      <c r="C15" s="8"/>
      <c r="D15" s="11"/>
    </row>
    <row r="16" spans="1:5" x14ac:dyDescent="0.2">
      <c r="A16" s="7" t="s">
        <v>75</v>
      </c>
      <c r="B16" s="8"/>
      <c r="C16" s="8"/>
      <c r="D16" s="8"/>
    </row>
    <row r="17" spans="1:4" x14ac:dyDescent="0.2">
      <c r="A17" s="7"/>
      <c r="B17" s="8"/>
      <c r="C17" s="8"/>
      <c r="D17" s="8"/>
    </row>
    <row r="18" spans="1:4" ht="15.75" x14ac:dyDescent="0.25">
      <c r="A18" s="5" t="s">
        <v>74</v>
      </c>
      <c r="B18" s="2"/>
      <c r="C18" s="2"/>
      <c r="D18" s="2"/>
    </row>
    <row r="19" spans="1:4" x14ac:dyDescent="0.2">
      <c r="A19" s="7"/>
      <c r="B19" s="8"/>
      <c r="C19" s="8"/>
      <c r="D19" s="8"/>
    </row>
    <row r="20" spans="1:4" x14ac:dyDescent="0.2">
      <c r="A20" s="12" t="s">
        <v>73</v>
      </c>
      <c r="B20" s="8"/>
      <c r="C20" s="8"/>
      <c r="D20" s="8"/>
    </row>
    <row r="21" spans="1:4" x14ac:dyDescent="0.2">
      <c r="A21" s="7"/>
      <c r="B21" s="8"/>
      <c r="C21" s="8"/>
      <c r="D21" s="8"/>
    </row>
    <row r="22" spans="1:4" x14ac:dyDescent="0.2">
      <c r="A22" s="7" t="s">
        <v>72</v>
      </c>
      <c r="B22" s="8"/>
      <c r="C22" s="8"/>
      <c r="D22" s="8"/>
    </row>
    <row r="23" spans="1:4" x14ac:dyDescent="0.2">
      <c r="A23" s="7"/>
      <c r="B23" s="8"/>
      <c r="C23" s="8"/>
      <c r="D23" s="8"/>
    </row>
    <row r="24" spans="1:4" x14ac:dyDescent="0.2">
      <c r="A24" s="7" t="s">
        <v>71</v>
      </c>
      <c r="B24" s="8"/>
      <c r="C24" s="8"/>
      <c r="D24" s="8"/>
    </row>
    <row r="25" spans="1:4" x14ac:dyDescent="0.2">
      <c r="A25" s="7"/>
      <c r="B25" s="8"/>
      <c r="C25" s="8"/>
      <c r="D25" s="8"/>
    </row>
    <row r="26" spans="1:4" x14ac:dyDescent="0.2">
      <c r="A26" s="7" t="s">
        <v>70</v>
      </c>
      <c r="B26" s="8"/>
      <c r="C26" s="8"/>
      <c r="D26" s="8"/>
    </row>
    <row r="27" spans="1:4" x14ac:dyDescent="0.2">
      <c r="A27" s="7"/>
      <c r="B27" s="8"/>
      <c r="C27" s="8"/>
      <c r="D27" s="8"/>
    </row>
    <row r="28" spans="1:4" x14ac:dyDescent="0.2">
      <c r="A28" s="7" t="s">
        <v>69</v>
      </c>
      <c r="B28" s="8"/>
      <c r="C28" s="8"/>
      <c r="D28" s="8"/>
    </row>
    <row r="29" spans="1:4" x14ac:dyDescent="0.2">
      <c r="A29" s="7"/>
      <c r="B29" s="8"/>
      <c r="C29" s="8"/>
      <c r="D29" s="8"/>
    </row>
    <row r="30" spans="1:4" x14ac:dyDescent="0.2">
      <c r="A30" s="7" t="s">
        <v>68</v>
      </c>
      <c r="B30" s="8"/>
      <c r="C30" s="8"/>
      <c r="D30" s="8"/>
    </row>
    <row r="31" spans="1:4" x14ac:dyDescent="0.2">
      <c r="A31" s="7"/>
      <c r="B31" s="8"/>
      <c r="C31" s="8"/>
      <c r="D31" s="8"/>
    </row>
    <row r="32" spans="1:4" ht="15.75" x14ac:dyDescent="0.25">
      <c r="A32" s="5" t="s">
        <v>67</v>
      </c>
      <c r="B32" s="2"/>
      <c r="C32" s="2"/>
      <c r="D32" s="2"/>
    </row>
    <row r="33" spans="1:4" x14ac:dyDescent="0.2">
      <c r="A33" s="7" t="s">
        <v>66</v>
      </c>
      <c r="B33" s="2"/>
      <c r="C33" s="2"/>
      <c r="D33" s="2"/>
    </row>
    <row r="34" spans="1:4" x14ac:dyDescent="0.2">
      <c r="A34" s="7"/>
      <c r="B34" s="2"/>
      <c r="C34" s="2"/>
      <c r="D34" s="2"/>
    </row>
    <row r="35" spans="1:4" ht="15.75" x14ac:dyDescent="0.25">
      <c r="A35" s="5" t="s">
        <v>65</v>
      </c>
      <c r="B35" s="2"/>
      <c r="C35" s="2"/>
      <c r="D35" s="2"/>
    </row>
    <row r="36" spans="1:4" x14ac:dyDescent="0.2">
      <c r="A36" s="13" t="s">
        <v>64</v>
      </c>
      <c r="B36" s="13" t="s">
        <v>63</v>
      </c>
      <c r="C36" s="13" t="s">
        <v>62</v>
      </c>
      <c r="D36" s="13" t="s">
        <v>61</v>
      </c>
    </row>
    <row r="37" spans="1:4" x14ac:dyDescent="0.2">
      <c r="A37" s="14" t="s">
        <v>60</v>
      </c>
      <c r="B37" s="14" t="s">
        <v>52</v>
      </c>
      <c r="C37" s="15" t="s">
        <v>59</v>
      </c>
      <c r="D37" s="15"/>
    </row>
    <row r="38" spans="1:4" x14ac:dyDescent="0.2">
      <c r="A38" s="14" t="s">
        <v>58</v>
      </c>
      <c r="B38" s="14" t="s">
        <v>52</v>
      </c>
      <c r="C38" s="15" t="s">
        <v>57</v>
      </c>
      <c r="D38" s="16"/>
    </row>
    <row r="39" spans="1:4" x14ac:dyDescent="0.2">
      <c r="A39" s="14" t="s">
        <v>56</v>
      </c>
      <c r="B39" s="14" t="s">
        <v>52</v>
      </c>
      <c r="C39" s="15" t="s">
        <v>55</v>
      </c>
      <c r="D39" s="17" t="s">
        <v>54</v>
      </c>
    </row>
    <row r="40" spans="1:4" ht="25.5" x14ac:dyDescent="0.2">
      <c r="A40" s="14" t="s">
        <v>53</v>
      </c>
      <c r="B40" s="14" t="s">
        <v>52</v>
      </c>
      <c r="C40" s="15" t="s">
        <v>51</v>
      </c>
      <c r="D40" s="16" t="s">
        <v>50</v>
      </c>
    </row>
    <row r="41" spans="1:4" x14ac:dyDescent="0.2">
      <c r="A41" s="2"/>
      <c r="B41" s="2"/>
      <c r="C41" s="2"/>
      <c r="D41" s="2"/>
    </row>
    <row r="42" spans="1:4" ht="15.75" x14ac:dyDescent="0.25">
      <c r="A42" s="5" t="s">
        <v>49</v>
      </c>
      <c r="B42" s="2"/>
      <c r="C42" s="2"/>
      <c r="D42" s="2"/>
    </row>
    <row r="43" spans="1:4" ht="12" customHeight="1" x14ac:dyDescent="0.2">
      <c r="A43" s="18" t="s">
        <v>48</v>
      </c>
      <c r="B43" s="2"/>
      <c r="C43" s="2"/>
      <c r="D43" s="2"/>
    </row>
    <row r="44" spans="1:4" ht="139.5" customHeight="1" x14ac:dyDescent="0.2">
      <c r="A44" s="2"/>
      <c r="B44" s="2"/>
      <c r="C44" s="2"/>
      <c r="D44" s="2"/>
    </row>
    <row r="45" spans="1:4" x14ac:dyDescent="0.2">
      <c r="A45" s="19" t="s">
        <v>45</v>
      </c>
      <c r="B45" s="2"/>
      <c r="C45" s="2"/>
      <c r="D45" s="2"/>
    </row>
    <row r="46" spans="1:4" ht="15.75" x14ac:dyDescent="0.25">
      <c r="A46" s="20" t="s">
        <v>47</v>
      </c>
      <c r="B46" s="2"/>
      <c r="C46" s="21"/>
      <c r="D46" s="2"/>
    </row>
    <row r="47" spans="1:4" x14ac:dyDescent="0.2">
      <c r="A47" s="22"/>
      <c r="B47" s="2"/>
      <c r="C47" s="2"/>
      <c r="D47" s="2"/>
    </row>
    <row r="48" spans="1:4" x14ac:dyDescent="0.2">
      <c r="A48" s="23" t="s">
        <v>46</v>
      </c>
      <c r="B48" s="2"/>
      <c r="C48" s="2"/>
      <c r="D48" s="2"/>
    </row>
    <row r="49" spans="1:4" ht="122.25" customHeight="1" x14ac:dyDescent="0.2">
      <c r="A49" s="2"/>
      <c r="B49" s="2"/>
      <c r="C49" s="2"/>
      <c r="D49" s="2"/>
    </row>
    <row r="50" spans="1:4" x14ac:dyDescent="0.2">
      <c r="A50" s="19" t="s">
        <v>45</v>
      </c>
      <c r="B50" s="2"/>
      <c r="C50" s="2"/>
      <c r="D50" s="2"/>
    </row>
    <row r="51" spans="1:4" ht="15.75" x14ac:dyDescent="0.25">
      <c r="A51" s="20" t="s">
        <v>44</v>
      </c>
      <c r="B51" s="2"/>
      <c r="C51" s="2"/>
      <c r="D51" s="2"/>
    </row>
    <row r="52" spans="1:4" x14ac:dyDescent="0.2">
      <c r="A52" s="2"/>
      <c r="B52" s="2"/>
      <c r="C52" s="2"/>
      <c r="D52" s="2"/>
    </row>
    <row r="53" spans="1:4" ht="15.75" x14ac:dyDescent="0.25">
      <c r="A53" s="24" t="s">
        <v>99</v>
      </c>
      <c r="B53" s="2"/>
      <c r="C53" s="2"/>
      <c r="D53" s="2"/>
    </row>
    <row r="54" spans="1:4" x14ac:dyDescent="0.2">
      <c r="A54" s="25" t="s">
        <v>100</v>
      </c>
      <c r="B54" s="2"/>
      <c r="C54" s="2"/>
      <c r="D54" s="2"/>
    </row>
    <row r="55" spans="1:4" ht="30" customHeight="1" x14ac:dyDescent="0.2">
      <c r="A55" s="26" t="s">
        <v>101</v>
      </c>
      <c r="B55" s="27" t="s">
        <v>104</v>
      </c>
      <c r="C55" s="2"/>
      <c r="D55" s="2"/>
    </row>
    <row r="56" spans="1:4" x14ac:dyDescent="0.2">
      <c r="A56" s="25" t="s">
        <v>102</v>
      </c>
      <c r="B56" s="2"/>
      <c r="C56" s="2"/>
      <c r="D56" s="2"/>
    </row>
    <row r="57" spans="1:4" ht="30" customHeight="1" x14ac:dyDescent="0.2">
      <c r="A57" s="26" t="s">
        <v>103</v>
      </c>
      <c r="B57" s="27" t="s">
        <v>105</v>
      </c>
      <c r="C57" s="2"/>
      <c r="D57" s="2"/>
    </row>
    <row r="58" spans="1:4" x14ac:dyDescent="0.2">
      <c r="A58" s="28"/>
      <c r="B58" s="29"/>
      <c r="C58" s="29"/>
      <c r="D58" s="29"/>
    </row>
    <row r="59" spans="1:4" ht="15.75" x14ac:dyDescent="0.25">
      <c r="A59" s="5" t="s">
        <v>43</v>
      </c>
      <c r="B59" s="5"/>
      <c r="C59" s="5"/>
      <c r="D59" s="5"/>
    </row>
    <row r="60" spans="1:4" x14ac:dyDescent="0.2">
      <c r="A60" s="2"/>
      <c r="B60" s="2"/>
      <c r="C60" s="2"/>
      <c r="D60" s="2"/>
    </row>
    <row r="61" spans="1:4" x14ac:dyDescent="0.2">
      <c r="A61" s="13" t="s">
        <v>42</v>
      </c>
      <c r="B61" s="2"/>
      <c r="C61" s="2"/>
      <c r="D61" s="2"/>
    </row>
    <row r="62" spans="1:4" x14ac:dyDescent="0.2">
      <c r="A62" s="30" t="str">
        <f>'Example 1'!A1</f>
        <v>Example 1:- Simple Example Of Use Of NORM.DIST.</v>
      </c>
      <c r="B62" s="2"/>
      <c r="C62" s="2"/>
      <c r="D62" s="2"/>
    </row>
    <row r="63" spans="1:4" x14ac:dyDescent="0.2">
      <c r="A63" s="30" t="str">
        <f>'Example 2'!A1</f>
        <v>Example 2:- Crosscheck Of NORM.DIST With NORM.INV</v>
      </c>
      <c r="B63" s="2"/>
      <c r="C63" s="2"/>
      <c r="D63" s="2"/>
    </row>
    <row r="64" spans="1:4" x14ac:dyDescent="0.2">
      <c r="A64" s="30" t="str">
        <f>'Example 3'!A1</f>
        <v>Example 3:- Crosscheck Of NORM.DIST With Formula</v>
      </c>
      <c r="B64" s="2"/>
      <c r="C64" s="2"/>
      <c r="D64" s="2"/>
    </row>
    <row r="65" spans="1:4" x14ac:dyDescent="0.2">
      <c r="A65" s="30" t="str">
        <f>'Example 4'!A1</f>
        <v>Example 4:- Validating Data For NORM.DIST</v>
      </c>
      <c r="B65" s="2"/>
      <c r="C65" s="2"/>
      <c r="D65" s="2"/>
    </row>
    <row r="66" spans="1:4" x14ac:dyDescent="0.2">
      <c r="A66" s="30" t="str">
        <f>'Example 5'!A1</f>
        <v>Example 5:- Charting NORM.DIST: Cumulative Probability Distribution</v>
      </c>
      <c r="B66" s="2"/>
      <c r="C66" s="2"/>
      <c r="D66" s="2"/>
    </row>
    <row r="67" spans="1:4" x14ac:dyDescent="0.2">
      <c r="A67" s="30" t="str">
        <f>'Example 6'!A1</f>
        <v>Example 6:- Charting NORM.DIST: Probability Density Function</v>
      </c>
      <c r="B67" s="2"/>
      <c r="C67" s="2"/>
      <c r="D67" s="2"/>
    </row>
    <row r="68" spans="1:4" x14ac:dyDescent="0.2">
      <c r="A68" s="30" t="str">
        <f>'Example 7'!A1</f>
        <v>Example 7:- Using NORM.DIST To Derive Probability Of Examination Marks</v>
      </c>
      <c r="B68" s="2"/>
      <c r="C68" s="2"/>
      <c r="D68" s="2"/>
    </row>
    <row r="69" spans="1:4" x14ac:dyDescent="0.2">
      <c r="A69" s="2"/>
      <c r="B69" s="2"/>
      <c r="C69" s="2"/>
      <c r="D69" s="2"/>
    </row>
    <row r="70" spans="1:4" ht="15.75" x14ac:dyDescent="0.25">
      <c r="A70" s="5" t="s">
        <v>3</v>
      </c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8" t="s">
        <v>2</v>
      </c>
      <c r="B72" s="2"/>
      <c r="C72" s="2"/>
      <c r="D72" s="2"/>
    </row>
    <row r="73" spans="1:4" x14ac:dyDescent="0.2">
      <c r="A73" s="8" t="s">
        <v>1</v>
      </c>
      <c r="B73" s="2"/>
      <c r="C73" s="2"/>
      <c r="D73" s="2"/>
    </row>
    <row r="74" spans="1:4" x14ac:dyDescent="0.2">
      <c r="A74" s="8" t="s">
        <v>0</v>
      </c>
      <c r="B74" s="2"/>
      <c r="C74" s="2"/>
      <c r="D74" s="2"/>
    </row>
    <row r="75" spans="1:4" x14ac:dyDescent="0.2">
      <c r="A75" s="8"/>
      <c r="B75" s="2"/>
      <c r="C75" s="2"/>
      <c r="D75" s="2"/>
    </row>
    <row r="76" spans="1:4" x14ac:dyDescent="0.2">
      <c r="A76" s="31"/>
      <c r="B76" s="31"/>
      <c r="C76" s="31"/>
      <c r="D76" s="31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40.7109375" style="1" customWidth="1"/>
    <col min="5" max="5" width="30.7109375" style="1" customWidth="1"/>
    <col min="6" max="16384" width="9.140625" style="1"/>
  </cols>
  <sheetData>
    <row r="1" spans="1:5" ht="30" customHeight="1" x14ac:dyDescent="0.2">
      <c r="A1" s="38" t="s">
        <v>94</v>
      </c>
      <c r="B1" s="33"/>
      <c r="C1" s="33"/>
      <c r="D1" s="33"/>
      <c r="E1" s="33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13" t="s">
        <v>34</v>
      </c>
      <c r="B3" s="13" t="s">
        <v>33</v>
      </c>
      <c r="C3" s="2"/>
      <c r="D3" s="13" t="s">
        <v>34</v>
      </c>
      <c r="E3" s="13" t="s">
        <v>33</v>
      </c>
    </row>
    <row r="4" spans="1:5" x14ac:dyDescent="0.2">
      <c r="A4" s="8" t="s">
        <v>30</v>
      </c>
      <c r="B4" s="36">
        <v>50</v>
      </c>
      <c r="C4" s="2"/>
      <c r="D4" s="8" t="s">
        <v>30</v>
      </c>
      <c r="E4" s="36">
        <v>50</v>
      </c>
    </row>
    <row r="5" spans="1:5" x14ac:dyDescent="0.2">
      <c r="A5" s="8" t="s">
        <v>16</v>
      </c>
      <c r="B5" s="36">
        <v>65</v>
      </c>
      <c r="C5" s="2"/>
      <c r="D5" s="8" t="s">
        <v>16</v>
      </c>
      <c r="E5" s="36">
        <v>65</v>
      </c>
    </row>
    <row r="6" spans="1:5" x14ac:dyDescent="0.2">
      <c r="A6" s="8" t="s">
        <v>15</v>
      </c>
      <c r="B6" s="36">
        <v>15</v>
      </c>
      <c r="C6" s="2"/>
      <c r="D6" s="8" t="s">
        <v>15</v>
      </c>
      <c r="E6" s="36">
        <v>15</v>
      </c>
    </row>
    <row r="7" spans="1:5" x14ac:dyDescent="0.2">
      <c r="A7" s="8" t="s">
        <v>38</v>
      </c>
      <c r="B7" s="36" t="b">
        <v>1</v>
      </c>
      <c r="C7" s="2"/>
      <c r="D7" s="8" t="s">
        <v>38</v>
      </c>
      <c r="E7" s="36" t="b">
        <v>0</v>
      </c>
    </row>
    <row r="8" spans="1:5" x14ac:dyDescent="0.2">
      <c r="A8" s="2"/>
      <c r="B8" s="2"/>
      <c r="C8" s="2"/>
      <c r="D8" s="2"/>
      <c r="E8" s="2"/>
    </row>
    <row r="9" spans="1:5" x14ac:dyDescent="0.2">
      <c r="A9" s="8" t="str">
        <f>IF(B7,"Cumulative probability","Probability Density")&amp;"   &gt;&gt;&gt;   "</f>
        <v xml:space="preserve">Cumulative probability   &gt;&gt;&gt;   </v>
      </c>
      <c r="B9" s="37">
        <f>_xlfn.NORM.DIST(B4,B5,B6,B7)</f>
        <v>0.15865525393145699</v>
      </c>
      <c r="C9" s="2"/>
      <c r="D9" s="8" t="str">
        <f>IF(E7,"Cumulative probability","Probability Density")&amp;"   &gt;&gt;&gt;   "</f>
        <v xml:space="preserve">Probability Density   &gt;&gt;&gt;   </v>
      </c>
      <c r="E9" s="2">
        <f>_xlfn.NORM.DIST(E4,E5,E6,E7)</f>
        <v>1.613138163460956E-2</v>
      </c>
    </row>
    <row r="10" spans="1:5" x14ac:dyDescent="0.2">
      <c r="A10" s="2" t="str">
        <f ca="1">"Formula in "&amp;ADDRESS(ROW(B9),COLUMN(B9),4)&amp;"   &gt;&gt;&gt;   "&amp;_xlfn.FORMULATEXT(B9)</f>
        <v>Formula in B9   &gt;&gt;&gt;   =NORM.DIST(B4,B5,B6,B7)</v>
      </c>
      <c r="B10" s="2"/>
      <c r="C10" s="2"/>
      <c r="D10" s="2" t="str">
        <f ca="1">"Formula in "&amp;ADDRESS(ROW(E9),COLUMN(E9),4)&amp;"   &gt;&gt;&gt;   "&amp;_xlfn.FORMULATEXT(E9)</f>
        <v>Formula in E9   &gt;&gt;&gt;   =NORM.DIST(E4,E5,E6,E7)</v>
      </c>
      <c r="E10" s="2"/>
    </row>
    <row r="11" spans="1:5" x14ac:dyDescent="0.2">
      <c r="A11" s="2"/>
      <c r="B11" s="2"/>
      <c r="C11" s="2"/>
      <c r="D11" s="2"/>
      <c r="E11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95</v>
      </c>
      <c r="B1" s="33"/>
      <c r="C1" s="33"/>
      <c r="D1" s="33"/>
      <c r="E1" s="33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13"/>
      <c r="C2" s="2"/>
      <c r="D2" s="13"/>
      <c r="E2" s="13"/>
    </row>
    <row r="3" spans="1:5" x14ac:dyDescent="0.2">
      <c r="A3" s="13" t="s">
        <v>34</v>
      </c>
      <c r="B3" s="13" t="s">
        <v>33</v>
      </c>
      <c r="C3" s="2"/>
      <c r="D3" s="13"/>
      <c r="E3" s="13"/>
    </row>
    <row r="4" spans="1:5" x14ac:dyDescent="0.2">
      <c r="A4" s="8" t="s">
        <v>30</v>
      </c>
      <c r="B4" s="36">
        <v>-7</v>
      </c>
      <c r="C4" s="2"/>
      <c r="D4" s="13"/>
      <c r="E4" s="13"/>
    </row>
    <row r="5" spans="1:5" x14ac:dyDescent="0.2">
      <c r="A5" s="8" t="s">
        <v>16</v>
      </c>
      <c r="B5" s="36">
        <v>6</v>
      </c>
      <c r="C5" s="2"/>
      <c r="D5" s="13"/>
      <c r="E5" s="13"/>
    </row>
    <row r="6" spans="1:5" x14ac:dyDescent="0.2">
      <c r="A6" s="8" t="s">
        <v>15</v>
      </c>
      <c r="B6" s="36">
        <v>4</v>
      </c>
      <c r="C6" s="2"/>
      <c r="D6" s="13"/>
      <c r="E6" s="13"/>
    </row>
    <row r="7" spans="1:5" x14ac:dyDescent="0.2">
      <c r="A7" s="8" t="s">
        <v>38</v>
      </c>
      <c r="B7" s="36" t="b">
        <v>1</v>
      </c>
      <c r="C7" s="2"/>
      <c r="D7" s="13"/>
      <c r="E7" s="13"/>
    </row>
    <row r="8" spans="1:5" x14ac:dyDescent="0.2">
      <c r="A8" s="8"/>
      <c r="B8" s="8"/>
      <c r="C8" s="8"/>
      <c r="D8" s="13"/>
      <c r="E8" s="13"/>
    </row>
    <row r="9" spans="1:5" x14ac:dyDescent="0.2">
      <c r="A9" s="13" t="s">
        <v>37</v>
      </c>
      <c r="B9" s="13"/>
      <c r="C9" s="13"/>
      <c r="D9" s="13"/>
      <c r="E9" s="13"/>
    </row>
    <row r="10" spans="1:5" x14ac:dyDescent="0.2">
      <c r="A10" s="8" t="str">
        <f>IF(B7,"Cumulative probability","Probability Density")&amp;"   &gt;&gt;&gt;   "</f>
        <v xml:space="preserve">Cumulative probability   &gt;&gt;&gt;   </v>
      </c>
      <c r="B10" s="2">
        <f>_xlfn.NORM.DIST(B4,B5,B6,B7)</f>
        <v>5.7702504239076603E-4</v>
      </c>
      <c r="C10" s="2"/>
      <c r="D10" s="13"/>
      <c r="E10" s="13"/>
    </row>
    <row r="11" spans="1:5" x14ac:dyDescent="0.2">
      <c r="A11" s="2" t="str">
        <f ca="1">"Formula in "&amp;ADDRESS(ROW(B10),COLUMN(B10),4)&amp;"   &gt;&gt;&gt;   "&amp;_xlfn.FORMULATEXT(B10)</f>
        <v>Formula in B10   &gt;&gt;&gt;   =NORM.DIST(B4,B5,B6,B7)</v>
      </c>
      <c r="B11" s="2"/>
      <c r="C11" s="2"/>
      <c r="D11" s="13"/>
      <c r="E11" s="13"/>
    </row>
    <row r="12" spans="1:5" x14ac:dyDescent="0.2">
      <c r="A12" s="2"/>
      <c r="B12" s="2"/>
      <c r="C12" s="2"/>
      <c r="D12" s="13"/>
      <c r="E12" s="13"/>
    </row>
    <row r="13" spans="1:5" x14ac:dyDescent="0.2">
      <c r="A13" s="13" t="s">
        <v>41</v>
      </c>
      <c r="B13" s="2"/>
      <c r="C13" s="2"/>
      <c r="D13" s="13"/>
      <c r="E13" s="13"/>
    </row>
    <row r="14" spans="1:5" x14ac:dyDescent="0.2">
      <c r="A14" s="8" t="s">
        <v>40</v>
      </c>
      <c r="B14" s="2">
        <f>_xlfn.NORM.INV(B10,B5,B6)</f>
        <v>-7</v>
      </c>
      <c r="C14" s="2"/>
      <c r="D14" s="13"/>
      <c r="E14" s="13"/>
    </row>
    <row r="15" spans="1:5" x14ac:dyDescent="0.2">
      <c r="A15" s="2" t="str">
        <f ca="1">"Formula in "&amp;ADDRESS(ROW(B14),COLUMN(B14),4)&amp;"   &gt;&gt;&gt;   "&amp;_xlfn.FORMULATEXT(B14)</f>
        <v>Formula in B14   &gt;&gt;&gt;   =NORM.INV(B10,B5,B6)</v>
      </c>
      <c r="B15" s="2"/>
      <c r="C15" s="2"/>
      <c r="D15" s="13"/>
      <c r="E15" s="13"/>
    </row>
    <row r="16" spans="1:5" x14ac:dyDescent="0.2">
      <c r="A16" s="2"/>
      <c r="B16" s="2"/>
      <c r="C16" s="2"/>
      <c r="D16" s="13"/>
      <c r="E16" s="13"/>
    </row>
    <row r="17" spans="1:5" x14ac:dyDescent="0.2">
      <c r="A17" s="8" t="s">
        <v>35</v>
      </c>
      <c r="B17" s="2" t="str">
        <f>IF(B4=B14,"Checks OK","Crosscheck Test Failed!")</f>
        <v>Checks OK</v>
      </c>
      <c r="C17" s="2"/>
      <c r="D17" s="13"/>
      <c r="E17" s="13"/>
    </row>
    <row r="18" spans="1:5" x14ac:dyDescent="0.2">
      <c r="A18" s="8"/>
      <c r="B18" s="2"/>
      <c r="C18" s="2"/>
      <c r="D18" s="13"/>
      <c r="E18" s="13"/>
    </row>
    <row r="19" spans="1:5" x14ac:dyDescent="0.2">
      <c r="A19" s="8" t="s">
        <v>39</v>
      </c>
      <c r="B19" s="2"/>
      <c r="C19" s="2"/>
      <c r="D19" s="13"/>
      <c r="E19" s="13"/>
    </row>
    <row r="20" spans="1:5" x14ac:dyDescent="0.2">
      <c r="A20" s="2"/>
      <c r="B20" s="2"/>
      <c r="C20" s="2"/>
      <c r="D20" s="13"/>
      <c r="E20" s="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40.7109375" style="1" customWidth="1"/>
    <col min="5" max="5" width="30.7109375" style="1" customWidth="1"/>
    <col min="6" max="16384" width="9.140625" style="1"/>
  </cols>
  <sheetData>
    <row r="1" spans="1:5" ht="30" customHeight="1" x14ac:dyDescent="0.2">
      <c r="A1" s="38" t="s">
        <v>96</v>
      </c>
      <c r="B1" s="33"/>
      <c r="C1" s="33"/>
      <c r="D1" s="33"/>
      <c r="E1" s="33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13"/>
      <c r="C2" s="2"/>
      <c r="D2" s="13"/>
      <c r="E2" s="13"/>
    </row>
    <row r="3" spans="1:5" x14ac:dyDescent="0.2">
      <c r="A3" s="13" t="s">
        <v>34</v>
      </c>
      <c r="B3" s="13" t="s">
        <v>33</v>
      </c>
      <c r="C3" s="2"/>
      <c r="D3" s="13" t="s">
        <v>34</v>
      </c>
      <c r="E3" s="13" t="s">
        <v>33</v>
      </c>
    </row>
    <row r="4" spans="1:5" x14ac:dyDescent="0.2">
      <c r="A4" s="8" t="s">
        <v>30</v>
      </c>
      <c r="B4" s="36">
        <v>50</v>
      </c>
      <c r="C4" s="2"/>
      <c r="D4" s="8" t="s">
        <v>30</v>
      </c>
      <c r="E4" s="36">
        <v>50</v>
      </c>
    </row>
    <row r="5" spans="1:5" x14ac:dyDescent="0.2">
      <c r="A5" s="8" t="s">
        <v>16</v>
      </c>
      <c r="B5" s="36">
        <v>65</v>
      </c>
      <c r="C5" s="2"/>
      <c r="D5" s="8" t="s">
        <v>16</v>
      </c>
      <c r="E5" s="36">
        <v>65</v>
      </c>
    </row>
    <row r="6" spans="1:5" x14ac:dyDescent="0.2">
      <c r="A6" s="8" t="s">
        <v>15</v>
      </c>
      <c r="B6" s="36">
        <v>15</v>
      </c>
      <c r="C6" s="2"/>
      <c r="D6" s="8" t="s">
        <v>15</v>
      </c>
      <c r="E6" s="36">
        <v>15</v>
      </c>
    </row>
    <row r="7" spans="1:5" x14ac:dyDescent="0.2">
      <c r="A7" s="8" t="s">
        <v>38</v>
      </c>
      <c r="B7" s="36" t="b">
        <v>1</v>
      </c>
      <c r="C7" s="2"/>
      <c r="D7" s="8" t="s">
        <v>38</v>
      </c>
      <c r="E7" s="36" t="b">
        <v>0</v>
      </c>
    </row>
    <row r="8" spans="1:5" x14ac:dyDescent="0.2">
      <c r="A8" s="8"/>
      <c r="B8" s="8"/>
      <c r="C8" s="8"/>
      <c r="D8" s="8"/>
      <c r="E8" s="8"/>
    </row>
    <row r="9" spans="1:5" x14ac:dyDescent="0.2">
      <c r="A9" s="13" t="s">
        <v>37</v>
      </c>
      <c r="B9" s="13"/>
      <c r="C9" s="13"/>
      <c r="D9" s="13" t="s">
        <v>37</v>
      </c>
      <c r="E9" s="13"/>
    </row>
    <row r="10" spans="1:5" x14ac:dyDescent="0.2">
      <c r="A10" s="8" t="str">
        <f>IF(B7,"Cumulative probability","Probability Density")&amp;"   &gt;&gt;&gt;   "</f>
        <v xml:space="preserve">Cumulative probability   &gt;&gt;&gt;   </v>
      </c>
      <c r="B10" s="2">
        <f>_xlfn.NORM.DIST(B4,B5,B6,B7)</f>
        <v>0.15865525393145699</v>
      </c>
      <c r="C10" s="2"/>
      <c r="D10" s="8" t="str">
        <f>IF(E7,"Cumulative probability","Probability Density")&amp;"   &gt;&gt;&gt;   "</f>
        <v xml:space="preserve">Probability Density   &gt;&gt;&gt;   </v>
      </c>
      <c r="E10" s="2">
        <f>_xlfn.NORM.DIST(E4,E5,E6,E7)</f>
        <v>1.613138163460956E-2</v>
      </c>
    </row>
    <row r="11" spans="1:5" x14ac:dyDescent="0.2">
      <c r="A11" s="2" t="str">
        <f ca="1">"Formula in "&amp;ADDRESS(ROW(B10),COLUMN(B10),4)&amp;"   &gt;&gt;&gt;   "&amp;_xlfn.FORMULATEXT(B10)</f>
        <v>Formula in B10   &gt;&gt;&gt;   =NORM.DIST(B4,B5,B6,B7)</v>
      </c>
      <c r="B11" s="2"/>
      <c r="C11" s="2"/>
      <c r="D11" s="2" t="str">
        <f ca="1">"Formula in "&amp;ADDRESS(ROW(E10),COLUMN(E10),4)&amp;"   &gt;&gt;&gt;   "&amp;_xlfn.FORMULATEXT(E10)</f>
        <v>Formula in E10   &gt;&gt;&gt;   =NORM.DIST(E4,E5,E6,E7)</v>
      </c>
      <c r="E11" s="2"/>
    </row>
    <row r="12" spans="1:5" x14ac:dyDescent="0.2">
      <c r="A12" s="2"/>
      <c r="B12" s="2"/>
      <c r="C12" s="2"/>
      <c r="D12" s="2"/>
      <c r="E12" s="2"/>
    </row>
    <row r="13" spans="1:5" x14ac:dyDescent="0.2">
      <c r="A13" s="13" t="s">
        <v>36</v>
      </c>
      <c r="B13" s="2"/>
      <c r="C13" s="2"/>
      <c r="D13" s="13" t="s">
        <v>36</v>
      </c>
      <c r="E13" s="2"/>
    </row>
    <row r="14" spans="1:5" x14ac:dyDescent="0.2">
      <c r="A14" s="8" t="str">
        <f>IF(B7,"Cumulative probability","Probability Density")&amp;"   &gt;&gt;&gt;   "</f>
        <v xml:space="preserve">Cumulative probability   &gt;&gt;&gt;   </v>
      </c>
      <c r="B14" s="2">
        <f>(1+ERF((B4-B5)/(B6*2^0.5)))/2</f>
        <v>0.15865525393145713</v>
      </c>
      <c r="C14" s="2"/>
      <c r="D14" s="8" t="str">
        <f>IF(E7,"Cumulative probability","Probability Density")&amp;"   &gt;&gt;&gt;   "</f>
        <v xml:space="preserve">Probability Density   &gt;&gt;&gt;   </v>
      </c>
      <c r="E14" s="2">
        <f>EXP(1)^-((E4-E5)^2/(2*E6^2))*(1/(E6*SQRT(2*PI())))</f>
        <v>1.613138163460956E-2</v>
      </c>
    </row>
    <row r="15" spans="1:5" x14ac:dyDescent="0.2">
      <c r="A15" s="2" t="str">
        <f ca="1">"Formula in "&amp;ADDRESS(ROW(B14),COLUMN(B14),4)&amp;"   &gt;&gt;&gt;   "&amp;_xlfn.FORMULATEXT(B14)</f>
        <v>Formula in B14   &gt;&gt;&gt;   =(1+ERF((B4-B5)/(B6*2^0.5)))/2</v>
      </c>
      <c r="B15" s="2"/>
      <c r="C15" s="2"/>
      <c r="D15" s="2" t="str">
        <f ca="1">"Formula in "&amp;ADDRESS(ROW(E14),COLUMN(E14),4)&amp;"   &gt;&gt;&gt;   "&amp;_xlfn.FORMULATEXT(E14)</f>
        <v>Formula in E14   &gt;&gt;&gt;   =EXP(1)^-((E4-E5)^2/(2*E6^2))*(1/(E6*SQRT(2*PI())))</v>
      </c>
      <c r="E15" s="2"/>
    </row>
    <row r="16" spans="1:5" x14ac:dyDescent="0.2">
      <c r="A16" s="2"/>
      <c r="B16" s="2"/>
      <c r="C16" s="2"/>
      <c r="D16" s="2"/>
      <c r="E16" s="2"/>
    </row>
    <row r="17" spans="1:5" x14ac:dyDescent="0.2">
      <c r="A17" s="8" t="s">
        <v>35</v>
      </c>
      <c r="B17" s="2" t="str">
        <f>IF(B10=B14,"Checks OK","Crosscheck Test Failed!")</f>
        <v>Checks OK</v>
      </c>
      <c r="C17" s="2"/>
      <c r="D17" s="8" t="s">
        <v>35</v>
      </c>
      <c r="E17" s="2" t="str">
        <f>IF(E10=E14,"Checks OK","Crosscheck Test Failed!")</f>
        <v>Checks OK</v>
      </c>
    </row>
    <row r="18" spans="1:5" x14ac:dyDescent="0.2">
      <c r="A18" s="2"/>
      <c r="B18" s="2"/>
      <c r="C18" s="2"/>
      <c r="D18" s="2"/>
      <c r="E18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97</v>
      </c>
      <c r="B1" s="33"/>
      <c r="C1" s="33"/>
      <c r="D1" s="33"/>
      <c r="E1" s="33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39"/>
      <c r="C2" s="40"/>
      <c r="D2" s="41"/>
      <c r="E2" s="2"/>
    </row>
    <row r="3" spans="1:5" ht="25.5" x14ac:dyDescent="0.2">
      <c r="A3" s="41" t="s">
        <v>34</v>
      </c>
      <c r="B3" s="39" t="s">
        <v>33</v>
      </c>
      <c r="C3" s="40" t="s">
        <v>32</v>
      </c>
      <c r="D3" s="41" t="s">
        <v>31</v>
      </c>
      <c r="E3" s="2"/>
    </row>
    <row r="4" spans="1:5" x14ac:dyDescent="0.2">
      <c r="A4" s="8" t="s">
        <v>30</v>
      </c>
      <c r="B4" s="36">
        <v>7</v>
      </c>
      <c r="C4" s="2">
        <f>IF(ISNUMBER(B4),0,"Data input error")</f>
        <v>0</v>
      </c>
      <c r="D4" s="2" t="str">
        <f ca="1">_xlfn.FORMULATEXT(C4)</f>
        <v>=IF(ISNUMBER(B4),0,"Data input error")</v>
      </c>
      <c r="E4" s="2"/>
    </row>
    <row r="5" spans="1:5" x14ac:dyDescent="0.2">
      <c r="A5" s="8" t="s">
        <v>16</v>
      </c>
      <c r="B5" s="36">
        <v>6</v>
      </c>
      <c r="C5" s="2">
        <f>IF(ISNUMBER(B5),0,"Data input error")</f>
        <v>0</v>
      </c>
      <c r="D5" s="2" t="str">
        <f ca="1">_xlfn.FORMULATEXT(C5)</f>
        <v>=IF(ISNUMBER(B5),0,"Data input error")</v>
      </c>
      <c r="E5" s="2"/>
    </row>
    <row r="6" spans="1:5" x14ac:dyDescent="0.2">
      <c r="A6" s="8" t="s">
        <v>15</v>
      </c>
      <c r="B6" s="36">
        <v>4</v>
      </c>
      <c r="C6" s="2">
        <f>IF(AND(ISNUMBER(B6),B6&gt;0),0,"Data input error")</f>
        <v>0</v>
      </c>
      <c r="D6" s="2" t="str">
        <f ca="1">_xlfn.FORMULATEXT(C6)</f>
        <v>=IF(AND(ISNUMBER(B6),B6&gt;0),0,"Data input error")</v>
      </c>
      <c r="E6" s="2"/>
    </row>
    <row r="7" spans="1:5" x14ac:dyDescent="0.2">
      <c r="A7" s="8" t="s">
        <v>29</v>
      </c>
      <c r="B7" s="36" t="b">
        <v>0</v>
      </c>
      <c r="C7" s="2">
        <f>IF(OR(ISLOGICAL(B7),B7=0,B7=1),0,"Data input error")</f>
        <v>0</v>
      </c>
      <c r="D7" s="2" t="str">
        <f ca="1">_xlfn.FORMULATEXT(C7)</f>
        <v>=IF(OR(ISLOGICAL(B7),B7=0,B7=1),0,"Data input error")</v>
      </c>
      <c r="E7" s="2"/>
    </row>
    <row r="8" spans="1:5" x14ac:dyDescent="0.2">
      <c r="A8" s="2"/>
      <c r="B8" s="2"/>
      <c r="C8" s="2"/>
      <c r="D8" s="2"/>
      <c r="E8" s="2"/>
    </row>
    <row r="9" spans="1:5" x14ac:dyDescent="0.2">
      <c r="A9" s="8" t="str">
        <f>IF(B7,"Cumulative probability","Probability Density")&amp;"   &gt;&gt;&gt;   "</f>
        <v xml:space="preserve">Probability Density   &gt;&gt;&gt;   </v>
      </c>
      <c r="B9" s="2">
        <f>_xlfn.NORM.DIST(B4,B5,B6,B7)</f>
        <v>9.6667029200712309E-2</v>
      </c>
      <c r="C9" s="2">
        <f>IF(SUM(C4:C7)=0,0,"Data input error")</f>
        <v>0</v>
      </c>
      <c r="D9" s="2" t="str">
        <f ca="1">_xlfn.FORMULATEXT(C9)</f>
        <v>=IF(SUM(C4:C7)=0,0,"Data input error")</v>
      </c>
      <c r="E9" s="2"/>
    </row>
    <row r="10" spans="1:5" x14ac:dyDescent="0.2">
      <c r="A10" s="2" t="str">
        <f ca="1">"Formula in "&amp;ADDRESS(ROW(B9),COLUMN(B9),4)&amp;"   &gt;&gt;&gt;   "&amp;_xlfn.FORMULATEXT(B9)</f>
        <v>Formula in B9   &gt;&gt;&gt;   =NORM.DIST(B4,B5,B6,B7)</v>
      </c>
      <c r="B10" s="2"/>
      <c r="C10" s="2"/>
      <c r="D10" s="2"/>
      <c r="E10" s="2"/>
    </row>
    <row r="11" spans="1:5" x14ac:dyDescent="0.2">
      <c r="A11" s="2"/>
      <c r="B11" s="2"/>
      <c r="C11" s="2"/>
      <c r="D11" s="2"/>
      <c r="E11" s="2"/>
    </row>
    <row r="12" spans="1:5" x14ac:dyDescent="0.2">
      <c r="A12" s="2" t="s">
        <v>28</v>
      </c>
      <c r="B12" s="2"/>
      <c r="C12" s="2"/>
      <c r="D12" s="2"/>
      <c r="E12" s="2"/>
    </row>
    <row r="13" spans="1:5" x14ac:dyDescent="0.2">
      <c r="A13" s="42" t="s">
        <v>27</v>
      </c>
      <c r="B13" s="41" t="s">
        <v>26</v>
      </c>
      <c r="C13" s="43" t="s">
        <v>25</v>
      </c>
      <c r="D13" s="41" t="s">
        <v>24</v>
      </c>
      <c r="E13" s="13"/>
    </row>
    <row r="14" spans="1:5" x14ac:dyDescent="0.2">
      <c r="A14" s="2" t="str">
        <f>A4</f>
        <v>Value to evaluate</v>
      </c>
      <c r="B14" s="8" t="s">
        <v>23</v>
      </c>
      <c r="C14" s="2"/>
      <c r="D14" s="2"/>
      <c r="E14" s="2"/>
    </row>
    <row r="15" spans="1:5" x14ac:dyDescent="0.2">
      <c r="A15" s="2"/>
      <c r="B15" s="13" t="s">
        <v>20</v>
      </c>
      <c r="C15" s="13" t="b">
        <f>ISNUMBER(B4)</f>
        <v>1</v>
      </c>
      <c r="D15" s="2" t="str">
        <f ca="1">_xlfn.FORMULATEXT(C15)</f>
        <v>=ISNUMBER(B4)</v>
      </c>
      <c r="E15" s="2"/>
    </row>
    <row r="16" spans="1:5" x14ac:dyDescent="0.2">
      <c r="A16" s="2"/>
      <c r="B16" s="13"/>
      <c r="C16" s="13"/>
      <c r="D16" s="2"/>
      <c r="E16" s="2"/>
    </row>
    <row r="17" spans="1:5" x14ac:dyDescent="0.2">
      <c r="A17" s="2" t="str">
        <f>A5</f>
        <v>Mean</v>
      </c>
      <c r="B17" s="8" t="s">
        <v>23</v>
      </c>
      <c r="C17" s="2"/>
      <c r="D17" s="2"/>
      <c r="E17" s="2"/>
    </row>
    <row r="18" spans="1:5" x14ac:dyDescent="0.2">
      <c r="A18" s="2"/>
      <c r="B18" s="13" t="s">
        <v>20</v>
      </c>
      <c r="C18" s="13" t="b">
        <f>ISNUMBER(B5)</f>
        <v>1</v>
      </c>
      <c r="D18" s="2" t="str">
        <f ca="1">_xlfn.FORMULATEXT(C18)</f>
        <v>=ISNUMBER(B5)</v>
      </c>
      <c r="E18" s="2"/>
    </row>
    <row r="19" spans="1:5" x14ac:dyDescent="0.2">
      <c r="A19" s="2"/>
      <c r="B19" s="13"/>
      <c r="C19" s="13"/>
      <c r="D19" s="2"/>
      <c r="E19" s="2"/>
    </row>
    <row r="20" spans="1:5" x14ac:dyDescent="0.2">
      <c r="A20" s="2" t="str">
        <f>A6</f>
        <v>Standard Deviation</v>
      </c>
      <c r="B20" s="8" t="s">
        <v>23</v>
      </c>
      <c r="C20" s="13"/>
      <c r="D20" s="2"/>
      <c r="E20" s="2"/>
    </row>
    <row r="21" spans="1:5" x14ac:dyDescent="0.2">
      <c r="A21" s="2"/>
      <c r="B21" s="8" t="s">
        <v>22</v>
      </c>
      <c r="C21" s="13"/>
      <c r="D21" s="2"/>
      <c r="E21" s="2"/>
    </row>
    <row r="22" spans="1:5" x14ac:dyDescent="0.2">
      <c r="A22" s="2"/>
      <c r="B22" s="13" t="s">
        <v>20</v>
      </c>
      <c r="C22" s="13" t="b">
        <f>AND(ISNUMBER(B6),B6&gt;0)</f>
        <v>1</v>
      </c>
      <c r="D22" s="2" t="str">
        <f ca="1">_xlfn.FORMULATEXT(C22)</f>
        <v>=AND(ISNUMBER(B6),B6&gt;0)</v>
      </c>
      <c r="E22" s="2"/>
    </row>
    <row r="23" spans="1:5" x14ac:dyDescent="0.2">
      <c r="A23" s="2"/>
      <c r="B23" s="13"/>
      <c r="C23" s="13"/>
      <c r="D23" s="2"/>
      <c r="E23" s="2"/>
    </row>
    <row r="24" spans="1:5" x14ac:dyDescent="0.2">
      <c r="A24" s="2" t="str">
        <f>A7</f>
        <v>Cumulative</v>
      </c>
      <c r="B24" s="8" t="s">
        <v>21</v>
      </c>
      <c r="C24" s="13"/>
      <c r="D24" s="2"/>
      <c r="E24" s="2"/>
    </row>
    <row r="25" spans="1:5" x14ac:dyDescent="0.2">
      <c r="A25" s="2"/>
      <c r="B25" s="13" t="s">
        <v>20</v>
      </c>
      <c r="C25" s="13" t="b">
        <f>OR(ISLOGICAL(B7),B7=0,B7=1)</f>
        <v>1</v>
      </c>
      <c r="D25" s="2" t="str">
        <f ca="1">_xlfn.FORMULATEXT(C25)</f>
        <v>=OR(ISLOGICAL(B7),B7=0,B7=1)</v>
      </c>
      <c r="E25" s="2"/>
    </row>
    <row r="26" spans="1:5" x14ac:dyDescent="0.2">
      <c r="A26" s="2"/>
      <c r="B26" s="13"/>
      <c r="C26" s="13"/>
      <c r="D26" s="2"/>
      <c r="E26" s="2"/>
    </row>
    <row r="27" spans="1:5" x14ac:dyDescent="0.2">
      <c r="A27" s="8" t="s">
        <v>19</v>
      </c>
      <c r="B27" s="13"/>
      <c r="C27" s="13"/>
      <c r="D27" s="2"/>
      <c r="E27" s="2"/>
    </row>
    <row r="28" spans="1:5" x14ac:dyDescent="0.2">
      <c r="A28" s="8" t="s">
        <v>18</v>
      </c>
      <c r="B28" s="13"/>
      <c r="C28" s="13"/>
      <c r="D28" s="2"/>
      <c r="E28" s="2"/>
    </row>
    <row r="29" spans="1:5" x14ac:dyDescent="0.2">
      <c r="A29" s="2"/>
      <c r="B29" s="2"/>
      <c r="C29" s="2"/>
      <c r="D29" s="2"/>
      <c r="E29" s="2"/>
    </row>
  </sheetData>
  <conditionalFormatting sqref="C9 C4:C7">
    <cfRule type="cellIs" dxfId="0" priority="1" operator="equal">
      <formula>0</formula>
    </cfRule>
  </conditionalFormatting>
  <dataValidations count="3">
    <dataValidation type="custom" operator="greaterThanOrEqual" allowBlank="1" showInputMessage="1" showErrorMessage="1" errorTitle="Data input error" error="Input Standard Deviation._x000a__x000a_This must be greater than 0." promptTitle="Data input validation" prompt="Input Standard Deviation._x000a__x000a_This must be greater than 0." sqref="B6" xr:uid="{00000000-0002-0000-0400-000000000000}">
      <formula1>AND(ISNUMBER(B6),B6&gt;0)</formula1>
    </dataValidation>
    <dataValidation type="custom" allowBlank="1" showInputMessage="1" showErrorMessage="1" errorTitle="Data Input Error" error="Input a number." promptTitle="Data Input Validation" prompt="Input a number." sqref="B4:B5" xr:uid="{00000000-0002-0000-0400-000001000000}">
      <formula1>ISNUMBER(B4)</formula1>
    </dataValidation>
    <dataValidation type="list" allowBlank="1" showInputMessage="1" showErrorMessage="1" errorTitle="Data input error" error="Input choice of return:_x000a__x000a_For cumulative probability input TRUE or 1_x000a_For probability density input FALSE or 0" promptTitle="Data input validation" prompt="Input choice of return:_x000a__x000a_For cumulative probability input TRUE or 1_x000a_For probability density input FALSE or 0" sqref="B7" xr:uid="{00000000-0002-0000-0400-000002000000}">
      <formula1>"TRUE,FALSE,1,0"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P29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47" t="s">
        <v>84</v>
      </c>
      <c r="B1" s="33"/>
      <c r="C1" s="33"/>
      <c r="D1" s="33"/>
      <c r="E1" s="33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.75" x14ac:dyDescent="0.25">
      <c r="A3" s="5" t="s">
        <v>86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x14ac:dyDescent="0.2">
      <c r="A4" s="13" t="s">
        <v>87</v>
      </c>
      <c r="B4" s="31">
        <v>66</v>
      </c>
      <c r="C4" s="31">
        <v>66</v>
      </c>
      <c r="D4" s="31">
        <v>66</v>
      </c>
      <c r="E4" s="31">
        <v>66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x14ac:dyDescent="0.2">
      <c r="A5" s="13" t="s">
        <v>88</v>
      </c>
      <c r="B5" s="44">
        <v>7</v>
      </c>
      <c r="C5" s="44">
        <v>9</v>
      </c>
      <c r="D5" s="44">
        <v>11</v>
      </c>
      <c r="E5" s="44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x14ac:dyDescent="0.2">
      <c r="A6" s="13" t="s">
        <v>60</v>
      </c>
      <c r="B6" s="13" t="s">
        <v>89</v>
      </c>
      <c r="C6" s="13" t="s">
        <v>90</v>
      </c>
      <c r="D6" s="13" t="s">
        <v>91</v>
      </c>
      <c r="E6" s="13" t="s">
        <v>92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x14ac:dyDescent="0.2">
      <c r="A7" s="45">
        <v>40</v>
      </c>
      <c r="B7" s="37">
        <f t="shared" ref="B7:E26" si="0">_xlfn.NORM.DIST($A7,B$4,B$5,TRUE)</f>
        <v>1.0188922978075513E-4</v>
      </c>
      <c r="C7" s="46">
        <f t="shared" si="0"/>
        <v>1.9330282699818791E-3</v>
      </c>
      <c r="D7" s="46">
        <f t="shared" si="0"/>
        <v>9.0482827068455538E-3</v>
      </c>
      <c r="E7" s="46">
        <f t="shared" si="0"/>
        <v>2.2750131948179191E-2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x14ac:dyDescent="0.2">
      <c r="A8" s="45">
        <f t="shared" ref="A8:A26" si="1">A7+3</f>
        <v>43</v>
      </c>
      <c r="B8" s="46">
        <f t="shared" si="0"/>
        <v>5.0862067516432635E-4</v>
      </c>
      <c r="C8" s="46">
        <f t="shared" si="0"/>
        <v>5.3009217842432876E-3</v>
      </c>
      <c r="D8" s="46">
        <f t="shared" si="0"/>
        <v>1.8268107011540649E-2</v>
      </c>
      <c r="E8" s="46">
        <f t="shared" si="0"/>
        <v>3.8427685675959514E-2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x14ac:dyDescent="0.2">
      <c r="A9" s="45">
        <f t="shared" si="1"/>
        <v>46</v>
      </c>
      <c r="B9" s="46">
        <f t="shared" si="0"/>
        <v>2.1373669800862785E-3</v>
      </c>
      <c r="C9" s="46">
        <f t="shared" si="0"/>
        <v>1.3134145691021117E-2</v>
      </c>
      <c r="D9" s="46">
        <f t="shared" si="0"/>
        <v>3.4518173997207628E-2</v>
      </c>
      <c r="E9" s="46">
        <f t="shared" si="0"/>
        <v>6.19679028363712E-2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x14ac:dyDescent="0.2">
      <c r="A10" s="45">
        <f t="shared" si="1"/>
        <v>49</v>
      </c>
      <c r="B10" s="46">
        <f t="shared" si="0"/>
        <v>7.5792194387197245E-3</v>
      </c>
      <c r="C10" s="46">
        <f t="shared" si="0"/>
        <v>2.9453359307830964E-2</v>
      </c>
      <c r="D10" s="46">
        <f t="shared" si="0"/>
        <v>6.1118177724005893E-2</v>
      </c>
      <c r="E10" s="46">
        <f t="shared" si="0"/>
        <v>9.5488846733928684E-2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x14ac:dyDescent="0.2">
      <c r="A11" s="45">
        <f t="shared" si="1"/>
        <v>52</v>
      </c>
      <c r="B11" s="46">
        <f t="shared" si="0"/>
        <v>2.2750131948179191E-2</v>
      </c>
      <c r="C11" s="46">
        <f t="shared" si="0"/>
        <v>5.9906907102771828E-2</v>
      </c>
      <c r="D11" s="46">
        <f t="shared" si="0"/>
        <v>0.10155741817156576</v>
      </c>
      <c r="E11" s="46">
        <f t="shared" si="0"/>
        <v>0.14075731625501131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x14ac:dyDescent="0.2">
      <c r="A12" s="45">
        <f t="shared" si="1"/>
        <v>55</v>
      </c>
      <c r="B12" s="46">
        <f t="shared" si="0"/>
        <v>5.8041566869327516E-2</v>
      </c>
      <c r="C12" s="46">
        <f t="shared" si="0"/>
        <v>0.11081180122969675</v>
      </c>
      <c r="D12" s="46">
        <f t="shared" si="0"/>
        <v>0.15865525393145699</v>
      </c>
      <c r="E12" s="46">
        <f t="shared" si="0"/>
        <v>0.19873346271129638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x14ac:dyDescent="0.2">
      <c r="A13" s="45">
        <f t="shared" si="1"/>
        <v>58</v>
      </c>
      <c r="B13" s="46">
        <f t="shared" si="0"/>
        <v>0.1265489544735578</v>
      </c>
      <c r="C13" s="46">
        <f t="shared" si="0"/>
        <v>0.18703139874544125</v>
      </c>
      <c r="D13" s="46">
        <f t="shared" si="0"/>
        <v>0.23352945085758678</v>
      </c>
      <c r="E13" s="46">
        <f t="shared" si="0"/>
        <v>0.26915037450936141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x14ac:dyDescent="0.2">
      <c r="A14" s="45">
        <f t="shared" si="1"/>
        <v>61</v>
      </c>
      <c r="B14" s="46">
        <f t="shared" si="0"/>
        <v>0.23752526202697649</v>
      </c>
      <c r="C14" s="46">
        <f t="shared" si="0"/>
        <v>0.28925736075397196</v>
      </c>
      <c r="D14" s="46">
        <f t="shared" si="0"/>
        <v>0.32471814186337733</v>
      </c>
      <c r="E14" s="46">
        <f t="shared" si="0"/>
        <v>0.35026119705192432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x14ac:dyDescent="0.2">
      <c r="A15" s="45">
        <f t="shared" si="1"/>
        <v>64</v>
      </c>
      <c r="B15" s="46">
        <f t="shared" si="0"/>
        <v>0.38754848109799234</v>
      </c>
      <c r="C15" s="46">
        <f t="shared" si="0"/>
        <v>0.4120704478709426</v>
      </c>
      <c r="D15" s="46">
        <f t="shared" si="0"/>
        <v>0.42786270766003576</v>
      </c>
      <c r="E15" s="46">
        <f t="shared" si="0"/>
        <v>0.438865520750858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6" x14ac:dyDescent="0.2">
      <c r="A16" s="45">
        <f t="shared" si="1"/>
        <v>67</v>
      </c>
      <c r="B16" s="46">
        <f t="shared" si="0"/>
        <v>0.5567984968164682</v>
      </c>
      <c r="C16" s="46">
        <f t="shared" si="0"/>
        <v>0.5442358810453114</v>
      </c>
      <c r="D16" s="46">
        <f t="shared" si="0"/>
        <v>0.53621758669689434</v>
      </c>
      <c r="E16" s="46">
        <f t="shared" si="0"/>
        <v>0.53065763039661251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1:16" x14ac:dyDescent="0.2">
      <c r="A17" s="45">
        <f t="shared" si="1"/>
        <v>70</v>
      </c>
      <c r="B17" s="46">
        <f t="shared" si="0"/>
        <v>0.71614541690132372</v>
      </c>
      <c r="C17" s="46">
        <f t="shared" si="0"/>
        <v>0.67163935671811481</v>
      </c>
      <c r="D17" s="46">
        <f t="shared" si="0"/>
        <v>0.64193521557221733</v>
      </c>
      <c r="E17" s="46">
        <f t="shared" si="0"/>
        <v>0.6208417632368548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x14ac:dyDescent="0.2">
      <c r="A18" s="45">
        <f t="shared" si="1"/>
        <v>73</v>
      </c>
      <c r="B18" s="46">
        <f t="shared" si="0"/>
        <v>0.84134474606854304</v>
      </c>
      <c r="C18" s="46">
        <f t="shared" si="0"/>
        <v>0.78164998463862112</v>
      </c>
      <c r="D18" s="46">
        <f t="shared" si="0"/>
        <v>0.73773028178234357</v>
      </c>
      <c r="E18" s="46">
        <f t="shared" si="0"/>
        <v>0.70487077434261403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 x14ac:dyDescent="0.2">
      <c r="A19" s="45">
        <f t="shared" si="1"/>
        <v>76</v>
      </c>
      <c r="B19" s="46">
        <f t="shared" si="0"/>
        <v>0.9234362744901653</v>
      </c>
      <c r="C19" s="46">
        <f t="shared" si="0"/>
        <v>0.86673973709749452</v>
      </c>
      <c r="D19" s="46">
        <f t="shared" si="0"/>
        <v>0.81834892955655103</v>
      </c>
      <c r="E19" s="46">
        <f t="shared" si="0"/>
        <v>0.77912183628754028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x14ac:dyDescent="0.2">
      <c r="A20" s="45">
        <f t="shared" si="1"/>
        <v>79</v>
      </c>
      <c r="B20" s="46">
        <f t="shared" si="0"/>
        <v>0.9683545838833274</v>
      </c>
      <c r="C20" s="46">
        <f t="shared" si="0"/>
        <v>0.92569300177239411</v>
      </c>
      <c r="D20" s="46">
        <f t="shared" si="0"/>
        <v>0.88136107406586084</v>
      </c>
      <c r="E20" s="46">
        <f t="shared" si="0"/>
        <v>0.84134474606854304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x14ac:dyDescent="0.2">
      <c r="A21" s="45">
        <f t="shared" si="1"/>
        <v>82</v>
      </c>
      <c r="B21" s="46">
        <f t="shared" si="0"/>
        <v>0.9888645105203836</v>
      </c>
      <c r="C21" s="46">
        <f t="shared" si="0"/>
        <v>0.96227982018659974</v>
      </c>
      <c r="D21" s="46">
        <f t="shared" si="0"/>
        <v>0.92710242952401201</v>
      </c>
      <c r="E21" s="46">
        <f t="shared" si="0"/>
        <v>0.89079540669037915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x14ac:dyDescent="0.2">
      <c r="A22" s="45">
        <f t="shared" si="1"/>
        <v>85</v>
      </c>
      <c r="B22" s="46">
        <f t="shared" si="0"/>
        <v>0.99667905726178674</v>
      </c>
      <c r="C22" s="46">
        <f t="shared" si="0"/>
        <v>0.98261861868888578</v>
      </c>
      <c r="D22" s="46">
        <f t="shared" si="0"/>
        <v>0.95794065260104322</v>
      </c>
      <c r="E22" s="46">
        <f t="shared" si="0"/>
        <v>0.92806613575919239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x14ac:dyDescent="0.2">
      <c r="A23" s="45">
        <f t="shared" si="1"/>
        <v>88</v>
      </c>
      <c r="B23" s="46">
        <f t="shared" si="0"/>
        <v>0.99916346263892386</v>
      </c>
      <c r="C23" s="46">
        <f t="shared" si="0"/>
        <v>0.9927462288751322</v>
      </c>
      <c r="D23" s="46">
        <f t="shared" si="0"/>
        <v>0.97724986805182079</v>
      </c>
      <c r="E23" s="46">
        <f t="shared" si="0"/>
        <v>0.95470633903924318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x14ac:dyDescent="0.2">
      <c r="A24" s="45">
        <f t="shared" si="1"/>
        <v>91</v>
      </c>
      <c r="B24" s="46">
        <f t="shared" si="0"/>
        <v>0.9998224803096265</v>
      </c>
      <c r="C24" s="46">
        <f t="shared" si="0"/>
        <v>0.99726339821375587</v>
      </c>
      <c r="D24" s="46">
        <f t="shared" si="0"/>
        <v>0.98847868995611909</v>
      </c>
      <c r="E24" s="46">
        <f t="shared" si="0"/>
        <v>0.97276480498626128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x14ac:dyDescent="0.2">
      <c r="A25" s="45">
        <f t="shared" si="1"/>
        <v>94</v>
      </c>
      <c r="B25" s="46">
        <f t="shared" si="0"/>
        <v>0.99996832875816688</v>
      </c>
      <c r="C25" s="46">
        <f t="shared" si="0"/>
        <v>0.99906807603248504</v>
      </c>
      <c r="D25" s="46">
        <f t="shared" si="0"/>
        <v>0.99454322142594231</v>
      </c>
      <c r="E25" s="46">
        <f t="shared" si="0"/>
        <v>0.98437388057153064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x14ac:dyDescent="0.2">
      <c r="A26" s="45">
        <f t="shared" si="1"/>
        <v>97</v>
      </c>
      <c r="B26" s="46">
        <f t="shared" si="0"/>
        <v>0.99999525703480385</v>
      </c>
      <c r="C26" s="46">
        <f t="shared" si="0"/>
        <v>0.99971388289013052</v>
      </c>
      <c r="D26" s="46">
        <f t="shared" si="0"/>
        <v>0.99758517737203001</v>
      </c>
      <c r="E26" s="46">
        <f t="shared" si="0"/>
        <v>0.99145150722389519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x14ac:dyDescent="0.2">
      <c r="A28" s="8" t="str">
        <f ca="1">"The formula in the key cell "&amp;ADDRESS(ROW(B7),COLUMN(B7),4)&amp;" is: &gt;&gt;&gt;   "&amp;_xlfn.FORMULATEXT(B7)</f>
        <v>The formula in the key cell B7 is: &gt;&gt;&gt;   =NORM.DIST($A7,B$4,B$5,TRUE)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16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F0"/>
  </sheetPr>
  <dimension ref="A1:P29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47" t="s">
        <v>85</v>
      </c>
      <c r="B1" s="33"/>
      <c r="C1" s="33"/>
      <c r="D1" s="33"/>
      <c r="E1" s="33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.75" x14ac:dyDescent="0.25">
      <c r="A3" s="5" t="s">
        <v>93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x14ac:dyDescent="0.2">
      <c r="A4" s="13" t="s">
        <v>87</v>
      </c>
      <c r="B4" s="31">
        <v>66</v>
      </c>
      <c r="C4" s="31">
        <v>66</v>
      </c>
      <c r="D4" s="31">
        <v>66</v>
      </c>
      <c r="E4" s="31">
        <v>66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x14ac:dyDescent="0.2">
      <c r="A5" s="13" t="s">
        <v>88</v>
      </c>
      <c r="B5" s="44">
        <v>7</v>
      </c>
      <c r="C5" s="44">
        <v>9</v>
      </c>
      <c r="D5" s="44">
        <v>11</v>
      </c>
      <c r="E5" s="44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x14ac:dyDescent="0.2">
      <c r="A6" s="13" t="s">
        <v>60</v>
      </c>
      <c r="B6" s="13" t="s">
        <v>89</v>
      </c>
      <c r="C6" s="13" t="s">
        <v>90</v>
      </c>
      <c r="D6" s="13" t="s">
        <v>91</v>
      </c>
      <c r="E6" s="13" t="s">
        <v>92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x14ac:dyDescent="0.2">
      <c r="A7" s="45">
        <v>40</v>
      </c>
      <c r="B7" s="37">
        <f t="shared" ref="B7:E26" si="0">_xlfn.NORM.DIST($A7,B$4,B$5,FALSE)</f>
        <v>5.7552794515307346E-5</v>
      </c>
      <c r="C7" s="46">
        <f t="shared" si="0"/>
        <v>6.8300893484571227E-4</v>
      </c>
      <c r="D7" s="46">
        <f t="shared" si="0"/>
        <v>2.2200573818426839E-3</v>
      </c>
      <c r="E7" s="46">
        <f t="shared" si="0"/>
        <v>4.1531512702452358E-3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x14ac:dyDescent="0.2">
      <c r="A8" s="45">
        <f t="shared" ref="A8:A26" si="1">A7+3</f>
        <v>43</v>
      </c>
      <c r="B8" s="46">
        <f t="shared" si="0"/>
        <v>2.5793373014666569E-4</v>
      </c>
      <c r="C8" s="46">
        <f t="shared" si="0"/>
        <v>1.6924210363446319E-3</v>
      </c>
      <c r="D8" s="46">
        <f t="shared" si="0"/>
        <v>4.0754087962357032E-3</v>
      </c>
      <c r="E8" s="46">
        <f t="shared" si="0"/>
        <v>6.4158958072854065E-3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x14ac:dyDescent="0.2">
      <c r="A9" s="45">
        <f t="shared" si="1"/>
        <v>46</v>
      </c>
      <c r="B9" s="46">
        <f t="shared" si="0"/>
        <v>9.6201421074717749E-4</v>
      </c>
      <c r="C9" s="46">
        <f t="shared" si="0"/>
        <v>3.7526278928078482E-3</v>
      </c>
      <c r="D9" s="46">
        <f t="shared" si="0"/>
        <v>6.945048162278796E-3</v>
      </c>
      <c r="E9" s="46">
        <f t="shared" si="0"/>
        <v>9.3974223694245438E-3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x14ac:dyDescent="0.2">
      <c r="A10" s="45">
        <f t="shared" si="1"/>
        <v>49</v>
      </c>
      <c r="B10" s="46">
        <f t="shared" si="0"/>
        <v>2.9859770251128835E-3</v>
      </c>
      <c r="C10" s="46">
        <f t="shared" si="0"/>
        <v>7.4457362353844694E-3</v>
      </c>
      <c r="D10" s="46">
        <f t="shared" si="0"/>
        <v>1.0986932333772631E-2</v>
      </c>
      <c r="E10" s="46">
        <f t="shared" si="0"/>
        <v>1.3050648193264073E-2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x14ac:dyDescent="0.2">
      <c r="A11" s="45">
        <f t="shared" si="1"/>
        <v>52</v>
      </c>
      <c r="B11" s="46">
        <f t="shared" si="0"/>
        <v>7.712995216169723E-3</v>
      </c>
      <c r="C11" s="46">
        <f t="shared" si="0"/>
        <v>1.3219798936008503E-2</v>
      </c>
      <c r="D11" s="46">
        <f t="shared" si="0"/>
        <v>1.6135214469511598E-2</v>
      </c>
      <c r="E11" s="46">
        <f t="shared" si="0"/>
        <v>1.7184120514989163E-2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x14ac:dyDescent="0.2">
      <c r="A12" s="45">
        <f t="shared" si="1"/>
        <v>55</v>
      </c>
      <c r="B12" s="46">
        <f t="shared" si="0"/>
        <v>1.6580258143722392E-2</v>
      </c>
      <c r="C12" s="46">
        <f t="shared" si="0"/>
        <v>2.1003279415923583E-2</v>
      </c>
      <c r="D12" s="46">
        <f t="shared" si="0"/>
        <v>2.1997338592649397E-2</v>
      </c>
      <c r="E12" s="46">
        <f t="shared" si="0"/>
        <v>2.1453315938535385E-2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x14ac:dyDescent="0.2">
      <c r="A13" s="45">
        <f t="shared" si="1"/>
        <v>58</v>
      </c>
      <c r="B13" s="46">
        <f t="shared" si="0"/>
        <v>2.9661365445028648E-2</v>
      </c>
      <c r="C13" s="46">
        <f t="shared" si="0"/>
        <v>2.9860317949035996E-2</v>
      </c>
      <c r="D13" s="46">
        <f t="shared" si="0"/>
        <v>2.7839577603463662E-2</v>
      </c>
      <c r="E13" s="46">
        <f t="shared" si="0"/>
        <v>2.5394135864416231E-2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x14ac:dyDescent="0.2">
      <c r="A14" s="45">
        <f t="shared" si="1"/>
        <v>61</v>
      </c>
      <c r="B14" s="46">
        <f t="shared" si="0"/>
        <v>4.4159344402723774E-2</v>
      </c>
      <c r="C14" s="46">
        <f t="shared" si="0"/>
        <v>3.7988032685125468E-2</v>
      </c>
      <c r="D14" s="46">
        <f t="shared" si="0"/>
        <v>3.2707868892056666E-2</v>
      </c>
      <c r="E14" s="46">
        <f t="shared" si="0"/>
        <v>2.849996591401761E-2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x14ac:dyDescent="0.2">
      <c r="A15" s="45">
        <f t="shared" si="1"/>
        <v>64</v>
      </c>
      <c r="B15" s="46">
        <f t="shared" si="0"/>
        <v>5.4712394277744596E-2</v>
      </c>
      <c r="C15" s="46">
        <f t="shared" si="0"/>
        <v>4.3245829907971815E-2</v>
      </c>
      <c r="D15" s="46">
        <f t="shared" si="0"/>
        <v>3.5672944608282402E-2</v>
      </c>
      <c r="E15" s="46">
        <f t="shared" si="0"/>
        <v>3.0326838174021271E-2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6" x14ac:dyDescent="0.2">
      <c r="A16" s="45">
        <f t="shared" si="1"/>
        <v>67</v>
      </c>
      <c r="B16" s="46">
        <f t="shared" si="0"/>
        <v>5.6413162847180141E-2</v>
      </c>
      <c r="C16" s="46">
        <f t="shared" si="0"/>
        <v>4.4054139861676445E-2</v>
      </c>
      <c r="D16" s="46">
        <f t="shared" si="0"/>
        <v>3.6117923630158338E-2</v>
      </c>
      <c r="E16" s="46">
        <f t="shared" si="0"/>
        <v>3.0597209391218058E-2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1:16" x14ac:dyDescent="0.2">
      <c r="A17" s="45">
        <f t="shared" si="1"/>
        <v>70</v>
      </c>
      <c r="B17" s="46">
        <f t="shared" si="0"/>
        <v>4.8406847965255365E-2</v>
      </c>
      <c r="C17" s="46">
        <f t="shared" si="0"/>
        <v>4.0158203320304835E-2</v>
      </c>
      <c r="D17" s="46">
        <f t="shared" si="0"/>
        <v>3.394717943217989E-2</v>
      </c>
      <c r="E17" s="46">
        <f t="shared" si="0"/>
        <v>2.9269034384157778E-2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x14ac:dyDescent="0.2">
      <c r="A18" s="45">
        <f t="shared" si="1"/>
        <v>73</v>
      </c>
      <c r="B18" s="46">
        <f t="shared" si="0"/>
        <v>3.4567246359877624E-2</v>
      </c>
      <c r="C18" s="46">
        <f t="shared" si="0"/>
        <v>3.2757208103875238E-2</v>
      </c>
      <c r="D18" s="46">
        <f t="shared" si="0"/>
        <v>2.9619772676153646E-2</v>
      </c>
      <c r="E18" s="46">
        <f t="shared" si="0"/>
        <v>2.6546475095643691E-2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 x14ac:dyDescent="0.2">
      <c r="A19" s="45">
        <f t="shared" si="1"/>
        <v>76</v>
      </c>
      <c r="B19" s="46">
        <f t="shared" si="0"/>
        <v>2.054255182126689E-2</v>
      </c>
      <c r="C19" s="46">
        <f t="shared" si="0"/>
        <v>2.3910273444781228E-2</v>
      </c>
      <c r="D19" s="46">
        <f t="shared" si="0"/>
        <v>2.399146956761182E-2</v>
      </c>
      <c r="E19" s="46">
        <f t="shared" si="0"/>
        <v>2.2828491891076719E-2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x14ac:dyDescent="0.2">
      <c r="A20" s="45">
        <f t="shared" si="1"/>
        <v>79</v>
      </c>
      <c r="B20" s="46">
        <f t="shared" si="0"/>
        <v>1.0159576932727636E-2</v>
      </c>
      <c r="C20" s="46">
        <f t="shared" si="0"/>
        <v>1.5617347129043833E-2</v>
      </c>
      <c r="D20" s="46">
        <f t="shared" si="0"/>
        <v>1.8039690633007744E-2</v>
      </c>
      <c r="E20" s="46">
        <f t="shared" si="0"/>
        <v>1.861313265531872E-2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x14ac:dyDescent="0.2">
      <c r="A21" s="45">
        <f t="shared" si="1"/>
        <v>82</v>
      </c>
      <c r="B21" s="46">
        <f t="shared" si="0"/>
        <v>4.1814651470229672E-3</v>
      </c>
      <c r="C21" s="46">
        <f t="shared" si="0"/>
        <v>9.1279876069339828E-3</v>
      </c>
      <c r="D21" s="46">
        <f t="shared" si="0"/>
        <v>1.2592107556722552E-2</v>
      </c>
      <c r="E21" s="46">
        <f t="shared" si="0"/>
        <v>1.4389099469061943E-2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x14ac:dyDescent="0.2">
      <c r="A22" s="45">
        <f t="shared" si="1"/>
        <v>85</v>
      </c>
      <c r="B22" s="46">
        <f t="shared" si="0"/>
        <v>1.4322306547697795E-3</v>
      </c>
      <c r="C22" s="46">
        <f t="shared" si="0"/>
        <v>4.7740600515508011E-3</v>
      </c>
      <c r="D22" s="46">
        <f t="shared" si="0"/>
        <v>8.1595248310294792E-3</v>
      </c>
      <c r="E22" s="46">
        <f t="shared" si="0"/>
        <v>1.0546774209533949E-2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x14ac:dyDescent="0.2">
      <c r="A23" s="45">
        <f t="shared" si="1"/>
        <v>88</v>
      </c>
      <c r="B23" s="46">
        <f t="shared" si="0"/>
        <v>4.0825270819644502E-4</v>
      </c>
      <c r="C23" s="46">
        <f t="shared" si="0"/>
        <v>2.2343220471763808E-3</v>
      </c>
      <c r="D23" s="46">
        <f t="shared" si="0"/>
        <v>4.9082696830170967E-3</v>
      </c>
      <c r="E23" s="46">
        <f t="shared" si="0"/>
        <v>7.3295544206114158E-3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x14ac:dyDescent="0.2">
      <c r="A24" s="45">
        <f t="shared" si="1"/>
        <v>91</v>
      </c>
      <c r="B24" s="46">
        <f t="shared" si="0"/>
        <v>9.6844912161810965E-5</v>
      </c>
      <c r="C24" s="46">
        <f t="shared" si="0"/>
        <v>9.3572605379092821E-4</v>
      </c>
      <c r="D24" s="46">
        <f t="shared" si="0"/>
        <v>2.7408739924364217E-3</v>
      </c>
      <c r="E24" s="46">
        <f t="shared" si="0"/>
        <v>4.8295580492157533E-3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x14ac:dyDescent="0.2">
      <c r="A25" s="45">
        <f t="shared" si="1"/>
        <v>94</v>
      </c>
      <c r="B25" s="46">
        <f t="shared" si="0"/>
        <v>1.9118603680697908E-5</v>
      </c>
      <c r="C25" s="46">
        <f t="shared" si="0"/>
        <v>3.5066847960200492E-4</v>
      </c>
      <c r="D25" s="46">
        <f t="shared" si="0"/>
        <v>1.4208454069868737E-3</v>
      </c>
      <c r="E25" s="46">
        <f t="shared" si="0"/>
        <v>3.0172347345070092E-3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x14ac:dyDescent="0.2">
      <c r="A26" s="45">
        <f t="shared" si="1"/>
        <v>97</v>
      </c>
      <c r="B26" s="46">
        <f t="shared" si="0"/>
        <v>3.1409943655793234E-6</v>
      </c>
      <c r="C26" s="46">
        <f t="shared" si="0"/>
        <v>1.1759525452729527E-4</v>
      </c>
      <c r="D26" s="46">
        <f t="shared" si="0"/>
        <v>6.8375684988266543E-4</v>
      </c>
      <c r="E26" s="46">
        <f t="shared" si="0"/>
        <v>1.7872392700604238E-3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x14ac:dyDescent="0.2">
      <c r="A28" s="8" t="str">
        <f ca="1">"The formula in the key cell "&amp;ADDRESS(ROW(B7),COLUMN(B7),4)&amp;" is: &gt;&gt;&gt;   "&amp;_xlfn.FORMULATEXT(B7)</f>
        <v>The formula in the key cell B7 is: &gt;&gt;&gt;   =NORM.DIST($A7,B$4,B$5,FALSE)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16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F0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98</v>
      </c>
      <c r="B1" s="33"/>
      <c r="C1" s="33"/>
      <c r="D1" s="33"/>
      <c r="E1" s="33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8" t="s">
        <v>17</v>
      </c>
      <c r="B3" s="2"/>
      <c r="C3" s="2"/>
      <c r="D3" s="2"/>
      <c r="E3" s="2"/>
    </row>
    <row r="4" spans="1:5" x14ac:dyDescent="0.2">
      <c r="A4" s="8"/>
      <c r="B4" s="2"/>
      <c r="C4" s="2"/>
      <c r="D4" s="2"/>
      <c r="E4" s="2"/>
    </row>
    <row r="5" spans="1:5" x14ac:dyDescent="0.2">
      <c r="A5" s="8" t="s">
        <v>16</v>
      </c>
      <c r="B5" s="2">
        <v>62</v>
      </c>
      <c r="C5" s="2"/>
      <c r="D5" s="2"/>
      <c r="E5" s="2"/>
    </row>
    <row r="6" spans="1:5" x14ac:dyDescent="0.2">
      <c r="A6" s="8" t="s">
        <v>15</v>
      </c>
      <c r="B6" s="2">
        <v>12</v>
      </c>
      <c r="C6" s="2"/>
      <c r="D6" s="2"/>
      <c r="E6" s="2"/>
    </row>
    <row r="7" spans="1:5" x14ac:dyDescent="0.2">
      <c r="A7" s="8"/>
      <c r="B7" s="2"/>
      <c r="C7" s="2"/>
      <c r="D7" s="2"/>
      <c r="E7" s="2"/>
    </row>
    <row r="8" spans="1:5" x14ac:dyDescent="0.2">
      <c r="A8" s="8" t="s">
        <v>14</v>
      </c>
      <c r="B8" s="2"/>
      <c r="C8" s="2"/>
      <c r="D8" s="2"/>
      <c r="E8" s="2"/>
    </row>
    <row r="9" spans="1:5" x14ac:dyDescent="0.2">
      <c r="A9" s="48" t="s">
        <v>13</v>
      </c>
      <c r="B9" s="48" t="s">
        <v>12</v>
      </c>
      <c r="C9" s="48" t="s">
        <v>11</v>
      </c>
      <c r="D9" s="13" t="s">
        <v>10</v>
      </c>
      <c r="E9" s="13"/>
    </row>
    <row r="10" spans="1:5" x14ac:dyDescent="0.2">
      <c r="A10" s="2">
        <v>40</v>
      </c>
      <c r="B10" s="2">
        <f t="shared" ref="B10:B15" si="0">_xlfn.NORM.DIST(A10,$B$5,$B$6,TRUE)</f>
        <v>3.337650758481725E-2</v>
      </c>
      <c r="C10" s="49" t="s">
        <v>9</v>
      </c>
      <c r="D10" s="50">
        <f>B10</f>
        <v>3.337650758481725E-2</v>
      </c>
      <c r="E10" s="2"/>
    </row>
    <row r="11" spans="1:5" x14ac:dyDescent="0.2">
      <c r="A11" s="2">
        <v>50</v>
      </c>
      <c r="B11" s="2">
        <f t="shared" si="0"/>
        <v>0.15865525393145699</v>
      </c>
      <c r="C11" s="49" t="s">
        <v>8</v>
      </c>
      <c r="D11" s="51">
        <f>B11-B10</f>
        <v>0.12527874634663974</v>
      </c>
      <c r="E11" s="2"/>
    </row>
    <row r="12" spans="1:5" x14ac:dyDescent="0.2">
      <c r="A12" s="2">
        <v>65</v>
      </c>
      <c r="B12" s="2">
        <f t="shared" si="0"/>
        <v>0.5987063256829237</v>
      </c>
      <c r="C12" s="49" t="s">
        <v>7</v>
      </c>
      <c r="D12" s="51">
        <f>B12-B11</f>
        <v>0.44005107175146674</v>
      </c>
      <c r="E12" s="2"/>
    </row>
    <row r="13" spans="1:5" x14ac:dyDescent="0.2">
      <c r="A13" s="2">
        <v>75</v>
      </c>
      <c r="B13" s="2">
        <f t="shared" si="0"/>
        <v>0.86066975255037792</v>
      </c>
      <c r="C13" s="49" t="s">
        <v>6</v>
      </c>
      <c r="D13" s="51">
        <f>B13-B12</f>
        <v>0.26196342686745422</v>
      </c>
      <c r="E13" s="2"/>
    </row>
    <row r="14" spans="1:5" x14ac:dyDescent="0.2">
      <c r="A14" s="8">
        <v>85</v>
      </c>
      <c r="B14" s="2">
        <f t="shared" si="0"/>
        <v>0.97235985370698963</v>
      </c>
      <c r="C14" s="49" t="s">
        <v>5</v>
      </c>
      <c r="D14" s="51">
        <f>B14-B13</f>
        <v>0.11169010115661171</v>
      </c>
      <c r="E14" s="2"/>
    </row>
    <row r="15" spans="1:5" x14ac:dyDescent="0.2">
      <c r="A15" s="8">
        <v>100</v>
      </c>
      <c r="B15" s="2">
        <f t="shared" si="0"/>
        <v>0.99922901521552998</v>
      </c>
      <c r="C15" s="49" t="s">
        <v>4</v>
      </c>
      <c r="D15" s="51">
        <f>B15-B14</f>
        <v>2.6869161508540351E-2</v>
      </c>
      <c r="E15" s="2"/>
    </row>
    <row r="16" spans="1:5" x14ac:dyDescent="0.2">
      <c r="A16" s="8"/>
      <c r="B16" s="2"/>
      <c r="C16" s="2"/>
      <c r="D16" s="51"/>
      <c r="E1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NORM.DIST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2013-05-23T22:44:40Z</dcterms:created>
  <dcterms:modified xsi:type="dcterms:W3CDTF">2020-08-26T14:10:27Z</dcterms:modified>
</cp:coreProperties>
</file>